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34762F61-81E9-4E23-B4FE-4E2F30C12E49}" xr6:coauthVersionLast="47" xr6:coauthVersionMax="47" xr10:uidLastSave="{00000000-0000-0000-0000-000000000000}"/>
  <bookViews>
    <workbookView xWindow="1080" yWindow="1080" windowWidth="18270" windowHeight="11415" xr2:uid="{00000000-000D-0000-FFFF-FFFF00000000}"/>
  </bookViews>
  <sheets>
    <sheet name="Orçamento" sheetId="1" r:id="rId1"/>
    <sheet name="18.1" sheetId="2" r:id="rId2"/>
    <sheet name="18.1.1" sheetId="3" r:id="rId3"/>
    <sheet name="18.1.2" sheetId="4" r:id="rId4"/>
    <sheet name="18.1.3" sheetId="5" r:id="rId5"/>
    <sheet name="18.1.4" sheetId="6" r:id="rId6"/>
    <sheet name="18.1.5" sheetId="7" r:id="rId7"/>
    <sheet name="18.1.6" sheetId="8" r:id="rId8"/>
    <sheet name="18.1.7" sheetId="9" r:id="rId9"/>
    <sheet name="18.1.8" sheetId="10" r:id="rId10"/>
    <sheet name="18.1.9" sheetId="11" r:id="rId11"/>
    <sheet name="18.1.10" sheetId="12" r:id="rId12"/>
    <sheet name="18.1.11" sheetId="13" r:id="rId13"/>
    <sheet name="18.1.12" sheetId="14" r:id="rId14"/>
    <sheet name="18.1.1E" sheetId="15" r:id="rId15"/>
    <sheet name="18.1.2E" sheetId="16" r:id="rId16"/>
    <sheet name="18.1.3E" sheetId="17" r:id="rId17"/>
    <sheet name="18.1.4E" sheetId="18" r:id="rId18"/>
    <sheet name="18.1.5E" sheetId="19" r:id="rId19"/>
    <sheet name="18.1.6E" sheetId="20" r:id="rId20"/>
    <sheet name="18.1.7E" sheetId="21" r:id="rId21"/>
    <sheet name="18.1.8E" sheetId="22" r:id="rId22"/>
    <sheet name="18.1.9E" sheetId="23" r:id="rId23"/>
    <sheet name="18.1.10E" sheetId="24" r:id="rId24"/>
    <sheet name="18.1.11E" sheetId="25" r:id="rId25"/>
    <sheet name="18.1.12E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6" l="1"/>
  <c r="C8" i="26"/>
  <c r="E8" i="25"/>
  <c r="C8" i="25"/>
  <c r="E14" i="24"/>
  <c r="C14" i="24"/>
  <c r="E150" i="23"/>
  <c r="C150" i="23"/>
  <c r="E150" i="22"/>
  <c r="C150" i="22"/>
  <c r="E150" i="21"/>
  <c r="C150" i="21"/>
  <c r="E150" i="20"/>
  <c r="C150" i="20"/>
  <c r="E143" i="19"/>
  <c r="C143" i="19"/>
  <c r="E150" i="18"/>
  <c r="C150" i="18"/>
  <c r="E143" i="17"/>
  <c r="C143" i="17"/>
  <c r="E150" i="16"/>
  <c r="C150" i="16"/>
  <c r="E150" i="15"/>
  <c r="C150" i="15"/>
  <c r="E9" i="14"/>
  <c r="C9" i="14"/>
  <c r="E9" i="13"/>
  <c r="C9" i="13"/>
  <c r="E9" i="12"/>
  <c r="C9" i="12"/>
  <c r="E9" i="11"/>
  <c r="C9" i="11"/>
  <c r="E9" i="10"/>
  <c r="C9" i="10"/>
  <c r="E9" i="9"/>
  <c r="C9" i="9"/>
  <c r="E9" i="8"/>
  <c r="C9" i="8"/>
  <c r="E9" i="7"/>
  <c r="C9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<sst xmlns="http://schemas.openxmlformats.org/spreadsheetml/2006/main" count="6431" uniqueCount="237">
  <si>
    <t>BE-PMSa-DOC-ORC-CÂMARA-EX-000-R00-ONERADO V2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</si>
  <si>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</si>
  <si>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</si>
  <si>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</si>
  <si>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</si>
  <si>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</si>
  <si>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</si>
  <si>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</si>
  <si>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</si>
  <si>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</si>
  <si>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18.1</t>
  </si>
  <si>
    <t>PROJETOS EXECUTIVOS</t>
  </si>
  <si>
    <t>18.1.1</t>
  </si>
  <si>
    <t>01.050.0517-0</t>
  </si>
  <si>
    <t>EMOP</t>
  </si>
  <si>
    <t>PROJETO EXECUTIVO DE INSTALACAO ELETRICA,CONSIDERANDO O PROJ ETO BASICO EXISTENTE,PARA PREDIOS ESCOLARES E/OU ADMINISTRAT IVOS ACIMA DE 3000M2,APRESENTADO NOS PADROES DA CONTRATANTE, INCLUSIVE AS LEGALIZACOES PERTINENTES , INCLUSIVE ENCARGOS SOCIAIS</t>
  </si>
  <si>
    <t>m²</t>
  </si>
  <si>
    <t>4504,90</t>
  </si>
  <si>
    <t>18.1.2</t>
  </si>
  <si>
    <t>01.050.0454-0</t>
  </si>
  <si>
    <t>PROJETO EXECUTIVO DE INSTALACAO DE ESGOTO SANITARIO E AGUAS PLUVIAIS,CONSIDERANDO O PROJETO BASICO EXISTENTE,PARA PREDIO S ESCOLARES E/OU ADMINISTRATIVOS ACIMA DE 3000M2,APRESENTADO NOS PADROES DA CONTRATANTE,INCLUSIVE AS LEGALIZACOES PERTIN ENTES , INCLUSIVE ENCARGOS SOCIAIS</t>
  </si>
  <si>
    <t>18.1.3</t>
  </si>
  <si>
    <t>01.050.0433-0</t>
  </si>
  <si>
    <t>PROJETO EXECUTIVO DE INSTALACAO DE TELEMATICA,CONSIDERANDO O PROJETO BASICO EXISTENTE,PARA PREDIOS ESCOLARES E/OU ADMINI STRATIVOS ACIMA DE 500M2,APRESENTADO NOS PADROES DA CONTRATA NTE,INCLUSIVE AS LEGALIZACOES PERTINENTES , INCLUSIVE ENCARGOS SOCIAIS</t>
  </si>
  <si>
    <t>3059,43</t>
  </si>
  <si>
    <t>18.1.4</t>
  </si>
  <si>
    <t>01.050.0554-0</t>
  </si>
  <si>
    <t>PROJETO EXECUTIVO ESTRUTURAL PARA PREDIOS ESCOLARES E/OU ADM INISTRATIVOS ACIMA DE 3000M2,CONSIDERANDO O PROJETO BASICO E XISTENTE,APRESENTADO NOS PADROES DA CONTRATANTE,CONSTANDO DE PLANTAS DE FORMA,ARMACAO E DETALHES , INCLUSIVE ENCARGOS SOCIAIS</t>
  </si>
  <si>
    <t>18.1.5</t>
  </si>
  <si>
    <t>01.050.0565-0</t>
  </si>
  <si>
    <t>PROJETO EXECUTIVO DE INSTALACAO DE SEGURANCA(CFTV E SONORIZA CAO),CONSIDERANDO PROJETO BASICO EXISTENTE,ACIMA DE 3000M2,A PRESENTADO NOS PADROES DA CONTRATANTE,INCLUSIVE AS LEGALIZAC OES PERTINENTES , INCLUSIVE ENCARGOS SOCIAIS</t>
  </si>
  <si>
    <t>18.1.6</t>
  </si>
  <si>
    <t>01.050.0532-0</t>
  </si>
  <si>
    <t>PROJETO EXECUTIVO DE SISTEMA DE AR CONDICIONADO,CONSIDERANDO O PROJETO BASICO EXISTENTE,APRESENTADO NOS PADROES DA CONTRA TANTE,PARA PREDIOS COM AREA ACIMA DE 3000M2 , INCLUSIVE ENCARGOS SOCIAIS</t>
  </si>
  <si>
    <t>18.1.7</t>
  </si>
  <si>
    <t>01.050.0480-0</t>
  </si>
  <si>
    <t>PROJETO EXECUTIVO DE INSTALACAO HIDRAULICA,CONSIDERANDO O PR OJETO BASICO EXISTENTE,PARA PREDIOS ESCOLARES E/OU ADMINISTR ATIVOS ACIMA DE 3000M2,APRESENTADO NOS PADROES DA CONTRATANT E,INCLUSIVE AS LEGALIZACOES PERTINENTES , INCLUSIVE ENCARGOS SOCIAIS</t>
  </si>
  <si>
    <t>18.1.8</t>
  </si>
  <si>
    <t>01.050.0358-0</t>
  </si>
  <si>
    <t>PROJETO EXECUTIVO DE ARQUITETURA,CONSIDERANDO O PROJETO BASI CO EXISTENTE,PARA PREDIOS ESCOLARES E/OU ADMINISTRATIVOS ACI MA DE 3000M2,APRESENTADO NOS PADROES DA CONTRATANTE,INCLUSIV E AS LEGALIZACOES PERTINENTES,COORDENACAO E COMPATIBILIZACAO COM OS PROJETOS COMPLEMENTARES , INCLUSIVE ENCARGOS SOCIAIS</t>
  </si>
  <si>
    <t>18.1.9</t>
  </si>
  <si>
    <t>01.050.0378-0</t>
  </si>
  <si>
    <t>PROJETO EXECUTIVO DE INSTALACAO DE INCENDIO E SPDA,CONSIDERA NDO PROJETO BASICO EXISTENTE,PARA PREDIOS ESCOLARES E/OU ADM INISTRATIVOS ACIMA DE 3000M2,APRESENTADO NOS PADROES DA CONT RATANTE,INCLUSIVE AS LEGALIZACOES PERTINENTES , INCLUSIVE ENCARGOS SOCIAIS</t>
  </si>
  <si>
    <t>18.1.10</t>
  </si>
  <si>
    <t>01.050.0397-0</t>
  </si>
  <si>
    <t>PROJETO EXECUTIVO DE INSTALACAO DE GAS,CONSIDERANDO O PROJET O BASICO EXISTENTE,PARA PREDIOS ESCOLARES E/OU ADMINISTRATIV OS ACIMA DE 500M2,APRESENTADO NOS PADROES DA CONTRATANTE,INC LUSIVE AS LEGALIZACOES PERTINENTES , INCLUSIVE ENCARGOS SOCIAIS</t>
  </si>
  <si>
    <t>1555,37</t>
  </si>
  <si>
    <t>18.1.11</t>
  </si>
  <si>
    <t>SE 25.70.1100</t>
  </si>
  <si>
    <t>SCO</t>
  </si>
  <si>
    <t>Projeto executivo de instalacao eletrica, inclusive iluminacao, tomadas e iluminacao de emergencia para subestacao ate 2750 Kva, apresentado em Autocad for Windows, nos padroes da contratante, aprovado na concessionaria.</t>
  </si>
  <si>
    <t>un</t>
  </si>
  <si>
    <t>1,00</t>
  </si>
  <si>
    <t>18.1.12</t>
  </si>
  <si>
    <t>01.050.0586-0</t>
  </si>
  <si>
    <t>PROJETO EXECUTIVO PARA SISTEMA DE EXAUSTAO MECANICA DE COZIN HA,CONSIDERANDO O PROJETO BASICO EXISTENTE,APRESENTADO NOS P ADROES DA CONTRATANTE,COM AREA ATE 50M2 LTORIA, INCLUSIVE ENCARGOS SOCIAIS</t>
  </si>
  <si>
    <t>4504,9</t>
  </si>
  <si>
    <t>Resumo do Critério</t>
  </si>
  <si>
    <t>Tipo</t>
  </si>
  <si>
    <t>Elementos</t>
  </si>
  <si>
    <t>Nome do Subcritério</t>
  </si>
  <si>
    <t>Categoria</t>
  </si>
  <si>
    <t>Pisos (Área)</t>
  </si>
  <si>
    <t/>
  </si>
  <si>
    <t>Adicionar a</t>
  </si>
  <si>
    <t>Seleção</t>
  </si>
  <si>
    <t>Área</t>
  </si>
  <si>
    <t>Filtro de Família</t>
  </si>
  <si>
    <t>Família</t>
  </si>
  <si>
    <t>Piso</t>
  </si>
  <si>
    <t>BE-MT-CARPETE-BERBER- CINZA</t>
  </si>
  <si>
    <t>Ou</t>
  </si>
  <si>
    <t>BE-MT-POR-CEMENTO-NEBBIA-BIANCOGRES-90X90cm</t>
  </si>
  <si>
    <t>BE-MT-PI-GRAMA-SÃOCARLOS</t>
  </si>
  <si>
    <t>BE-PI-LAJE-10cm</t>
  </si>
  <si>
    <t>BE-PI-PDI-IMPERMEABILIZAÇÃO-COBERTURA</t>
  </si>
  <si>
    <t>1</t>
  </si>
  <si>
    <t>Equipamento elétrico (A)</t>
  </si>
  <si>
    <t>A</t>
  </si>
  <si>
    <t>Filtro de Fase</t>
  </si>
  <si>
    <t>Criado em</t>
  </si>
  <si>
    <t>Demolido em</t>
  </si>
  <si>
    <t>------</t>
  </si>
  <si>
    <t>Disjuntor  com painel de proteção (WEG)</t>
  </si>
  <si>
    <t>Disjuntor (Weg)</t>
  </si>
  <si>
    <t>Projeto</t>
  </si>
  <si>
    <t>Vínculo</t>
  </si>
  <si>
    <t>Elemento</t>
  </si>
  <si>
    <t>Id do Revit</t>
  </si>
  <si>
    <t>Totais:</t>
  </si>
  <si>
    <t>BE-PMSA-DES-ARQ-CAMARA-BA-000-R f atualizado</t>
  </si>
  <si>
    <t>8795031</t>
  </si>
  <si>
    <t>8795112</t>
  </si>
  <si>
    <t>8984704</t>
  </si>
  <si>
    <t>8690624</t>
  </si>
  <si>
    <t>7613275</t>
  </si>
  <si>
    <t>7608626</t>
  </si>
  <si>
    <t>7608774</t>
  </si>
  <si>
    <t>7608832</t>
  </si>
  <si>
    <t>7608910</t>
  </si>
  <si>
    <t>7608918</t>
  </si>
  <si>
    <t>7608946</t>
  </si>
  <si>
    <t>7608973</t>
  </si>
  <si>
    <t>7609004</t>
  </si>
  <si>
    <t>7609012</t>
  </si>
  <si>
    <t>7609041</t>
  </si>
  <si>
    <t>7609654</t>
  </si>
  <si>
    <t>7609671</t>
  </si>
  <si>
    <t>7609688</t>
  </si>
  <si>
    <t>7609731</t>
  </si>
  <si>
    <t>7609775</t>
  </si>
  <si>
    <t>7609816</t>
  </si>
  <si>
    <t>7609834</t>
  </si>
  <si>
    <t>7609852</t>
  </si>
  <si>
    <t>7609876</t>
  </si>
  <si>
    <t>7609884</t>
  </si>
  <si>
    <t>7609919</t>
  </si>
  <si>
    <t>7609935</t>
  </si>
  <si>
    <t>7609978</t>
  </si>
  <si>
    <t>7609996</t>
  </si>
  <si>
    <t>7610014</t>
  </si>
  <si>
    <t>7610032</t>
  </si>
  <si>
    <t>7610062</t>
  </si>
  <si>
    <t>7610096</t>
  </si>
  <si>
    <t>7610135</t>
  </si>
  <si>
    <t>7610178</t>
  </si>
  <si>
    <t>7610222</t>
  </si>
  <si>
    <t>7610287</t>
  </si>
  <si>
    <t>7610331</t>
  </si>
  <si>
    <t>7610358</t>
  </si>
  <si>
    <t>7610375</t>
  </si>
  <si>
    <t>7610419</t>
  </si>
  <si>
    <t>7610441</t>
  </si>
  <si>
    <t>7610484</t>
  </si>
  <si>
    <t>7610528</t>
  </si>
  <si>
    <t>7705501</t>
  </si>
  <si>
    <t>7705521</t>
  </si>
  <si>
    <t>7705544</t>
  </si>
  <si>
    <t>7705567</t>
  </si>
  <si>
    <t>7705584</t>
  </si>
  <si>
    <t>7705601</t>
  </si>
  <si>
    <t>7705624</t>
  </si>
  <si>
    <t>7705641</t>
  </si>
  <si>
    <t>7705710</t>
  </si>
  <si>
    <t>7705733</t>
  </si>
  <si>
    <t>7705756</t>
  </si>
  <si>
    <t>7705773</t>
  </si>
  <si>
    <t>7705790</t>
  </si>
  <si>
    <t>7705813</t>
  </si>
  <si>
    <t>7705836</t>
  </si>
  <si>
    <t>7705853</t>
  </si>
  <si>
    <t>7705876</t>
  </si>
  <si>
    <t>7705893</t>
  </si>
  <si>
    <t>7705910</t>
  </si>
  <si>
    <t>7705933</t>
  </si>
  <si>
    <t>7705956</t>
  </si>
  <si>
    <t>7705973</t>
  </si>
  <si>
    <t>7705990</t>
  </si>
  <si>
    <t>10723756</t>
  </si>
  <si>
    <t>10724094</t>
  </si>
  <si>
    <t>10724555</t>
  </si>
  <si>
    <t>10724860</t>
  </si>
  <si>
    <t>10724894</t>
  </si>
  <si>
    <t>10724925</t>
  </si>
  <si>
    <t>7573278</t>
  </si>
  <si>
    <t>8794797</t>
  </si>
  <si>
    <t>8794861</t>
  </si>
  <si>
    <t>7578683</t>
  </si>
  <si>
    <t>7579269</t>
  </si>
  <si>
    <t>7579304</t>
  </si>
  <si>
    <t>7579312</t>
  </si>
  <si>
    <t>7579320</t>
  </si>
  <si>
    <t>7579328</t>
  </si>
  <si>
    <t>7579344</t>
  </si>
  <si>
    <t>7579352</t>
  </si>
  <si>
    <t>7579360</t>
  </si>
  <si>
    <t>7579368</t>
  </si>
  <si>
    <t>7579376</t>
  </si>
  <si>
    <t>7579384</t>
  </si>
  <si>
    <t>7579392</t>
  </si>
  <si>
    <t>7579400</t>
  </si>
  <si>
    <t>7579408</t>
  </si>
  <si>
    <t>7579416</t>
  </si>
  <si>
    <t>7579424</t>
  </si>
  <si>
    <t>7579432</t>
  </si>
  <si>
    <t>7579440</t>
  </si>
  <si>
    <t>7579448</t>
  </si>
  <si>
    <t>7579456</t>
  </si>
  <si>
    <t>7579464</t>
  </si>
  <si>
    <t>7579472</t>
  </si>
  <si>
    <t>7579480</t>
  </si>
  <si>
    <t>7579488</t>
  </si>
  <si>
    <t>7579568</t>
  </si>
  <si>
    <t>7579598</t>
  </si>
  <si>
    <t>7579791</t>
  </si>
  <si>
    <t>8793847</t>
  </si>
  <si>
    <t>7704819</t>
  </si>
  <si>
    <t>7704836</t>
  </si>
  <si>
    <t>7704853</t>
  </si>
  <si>
    <t>7704870</t>
  </si>
  <si>
    <t>7704887</t>
  </si>
  <si>
    <t>7704989</t>
  </si>
  <si>
    <t>7705006</t>
  </si>
  <si>
    <t>7705047</t>
  </si>
  <si>
    <t>7705064</t>
  </si>
  <si>
    <t>7705081</t>
  </si>
  <si>
    <t>7705098</t>
  </si>
  <si>
    <t>7705115</t>
  </si>
  <si>
    <t>7705132</t>
  </si>
  <si>
    <t>7705149</t>
  </si>
  <si>
    <t>7705166</t>
  </si>
  <si>
    <t>7705183</t>
  </si>
  <si>
    <t>7705200</t>
  </si>
  <si>
    <t>7705337</t>
  </si>
  <si>
    <t>7705354</t>
  </si>
  <si>
    <t>7705371</t>
  </si>
  <si>
    <t>7705416</t>
  </si>
  <si>
    <t>7705664</t>
  </si>
  <si>
    <t>7705681</t>
  </si>
  <si>
    <t>8371696</t>
  </si>
  <si>
    <t>9678002</t>
  </si>
  <si>
    <t>8818591</t>
  </si>
  <si>
    <t>9658300</t>
  </si>
  <si>
    <t>9860246</t>
  </si>
  <si>
    <t>8834692</t>
  </si>
  <si>
    <t>8834708</t>
  </si>
  <si>
    <t>8834722</t>
  </si>
  <si>
    <t>8818148</t>
  </si>
  <si>
    <t>8818344</t>
  </si>
  <si>
    <t>8390183</t>
  </si>
  <si>
    <t>8385902</t>
  </si>
  <si>
    <t>9668292</t>
  </si>
  <si>
    <t>9628942</t>
  </si>
  <si>
    <t>8835145</t>
  </si>
  <si>
    <t>9105488</t>
  </si>
  <si>
    <t xml:space="preserve">14.655,19	</t>
  </si>
  <si>
    <t>BE-PMSa-DOC-ORC-CÂMARA-EX-000-R00-ONERADO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</si>
</sst>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6">
    <xf numFmtId="0" fontId="0" fillId="0" borderId="0" xfId="0"/>
    <xf numFmtId="0" fontId="1" fillId="0" borderId="0" xfId="1">
      <alignment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4" fontId="1" fillId="4" borderId="1" xfId="1" applyNumberFormat="1" applyFill="1" applyBorder="1">
      <alignment wrapText="1"/>
    </xf>
    <xf numFmtId="4" fontId="2" fillId="0" borderId="0" xfId="7" applyNumberFormat="1">
      <alignment horizontal="center" wrapText="1"/>
    </xf>
    <xf numFmtId="4" fontId="1" fillId="3" borderId="1" xfId="1" applyNumberFormat="1" applyFill="1" applyBorder="1">
      <alignment wrapText="1"/>
    </xf>
    <xf numFmtId="0" fontId="0" fillId="8" borderId="1" xfId="0" applyFill="1" applyBorder="1"/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8.1.1" displayName="Criteria_Summary18.1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8.1.2" displayName="Criteria_Summary18.1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8.1.3" displayName="Criteria_Summary18.1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8.1.4" displayName="Criteria_Summary18.1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8.1.5" displayName="Criteria_Summary18.1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8.1.6" displayName="Criteria_Summary18.1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8.1.7" displayName="Criteria_Summary18.1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8.1.8" displayName="Criteria_Summary18.1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8.1.9" displayName="Criteria_Summary18.1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8.1.10" displayName="Criteria_Summary18.1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8.1.11" displayName="Criteria_Summary18.1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8.1.12" displayName="Criteria_Summary18.1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18_1_11" displayName="Elements18_1_11" ref="A6:E150" totalsRowCount="1" totalsRowCellStyle="styleRegular">
  <autoFilter ref="A6:E149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18_1_21" displayName="Elements18_1_21" ref="A6:E150" totalsRowCount="1" totalsRowCellStyle="styleRegular">
  <autoFilter ref="A6:E149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18_1_31" displayName="Elements18_1_31" ref="A6:E143" totalsRowCount="1" totalsRowCellStyle="styleRegular">
  <autoFilter ref="A6:E142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18_1_41" displayName="Elements18_1_41" ref="A6:E150" totalsRowCount="1" totalsRowCellStyle="styleRegular">
  <autoFilter ref="A6:E149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18_1_51" displayName="Elements18_1_51" ref="A6:E143" totalsRowCount="1" totalsRowCellStyle="styleRegular">
  <autoFilter ref="A6:E142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Elements18_1_61" displayName="Elements18_1_61" ref="A6:E150" totalsRowCount="1" totalsRowCellStyle="styleRegular">
  <autoFilter ref="A6:E149" xr:uid="{00000000-0009-0000-0100-000012000000}"/>
  <tableColumns count="5">
    <tableColumn id="1" xr3:uid="{00000000-0010-0000-1100-000001000000}" name="Projeto"/>
    <tableColumn id="2" xr3:uid="{00000000-0010-0000-1100-000002000000}" name="Vínculo"/>
    <tableColumn id="3" xr3:uid="{00000000-0010-0000-1100-000003000000}" name="Elemento" totalsRowFunction="count"/>
    <tableColumn id="4" xr3:uid="{00000000-0010-0000-1100-000004000000}" name="Id do Revit"/>
    <tableColumn id="5" xr3:uid="{00000000-0010-0000-1100-000005000000}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18_1_71" displayName="Elements18_1_71" ref="A6:E150" totalsRowCount="1" totalsRowCellStyle="styleRegular">
  <autoFilter ref="A6:E149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18_1_81" displayName="Elements18_1_81" ref="A6:E150" totalsRowCount="1" totalsRowCellStyle="styleRegular">
  <autoFilter ref="A6:E149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18_1_91" displayName="Elements18_1_91" ref="A6:E150" totalsRowCount="1" totalsRowCellStyle="styleRegular">
  <autoFilter ref="A6:E149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Elements18_1_101" displayName="Elements18_1_101" ref="A6:E14" totalsRowCount="1" totalsRowCellStyle="styleRegular">
  <autoFilter ref="A6:E13" xr:uid="{00000000-0009-0000-0100-000016000000}"/>
  <tableColumns count="5">
    <tableColumn id="1" xr3:uid="{00000000-0010-0000-1500-000001000000}" name="Projeto"/>
    <tableColumn id="2" xr3:uid="{00000000-0010-0000-1500-000002000000}" name="Vínculo"/>
    <tableColumn id="3" xr3:uid="{00000000-0010-0000-1500-000003000000}" name="Elemento" totalsRowFunction="count"/>
    <tableColumn id="4" xr3:uid="{00000000-0010-0000-1500-000004000000}" name="Id do Revit"/>
    <tableColumn id="5" xr3:uid="{00000000-0010-0000-1500-000005000000}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Elements18_1_111" displayName="Elements18_1_111" ref="A6:E8" totalsRowCount="1" totalsRowCellStyle="styleRegular">
  <autoFilter ref="A6:E7" xr:uid="{00000000-0009-0000-0100-000017000000}"/>
  <tableColumns count="5">
    <tableColumn id="1" xr3:uid="{00000000-0010-0000-1600-000001000000}" name="Projeto"/>
    <tableColumn id="2" xr3:uid="{00000000-0010-0000-1600-000002000000}" name="Vínculo"/>
    <tableColumn id="3" xr3:uid="{00000000-0010-0000-1600-000003000000}" name="Elemento" totalsRowFunction="count"/>
    <tableColumn id="4" xr3:uid="{00000000-0010-0000-1600-000004000000}" name="Id do Revit"/>
    <tableColumn id="5" xr3:uid="{00000000-0010-0000-1600-000005000000}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18_1_121" displayName="Elements18_1_121" ref="A6:E8" totalsRowCount="1" totalsRowCellStyle="styleRegular">
  <autoFilter ref="A6:E7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6" t="s">
        <v>236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</row>
    <row r="2" spans="1:9" x14ac:dyDescent="0.25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</row>
    <row r="4" spans="1:9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x14ac:dyDescent="0.25">
      <c r="A5" s="3" t="s">
        <v>10</v>
      </c>
      <c r="B5" s="4"/>
      <c r="C5" s="4"/>
      <c r="D5" s="3" t="s">
        <v>11</v>
      </c>
      <c r="E5" s="4"/>
      <c r="F5" s="3">
        <v>1</v>
      </c>
      <c r="G5" s="4"/>
      <c r="H5" s="4"/>
      <c r="I5" s="14">
        <v>602693.89</v>
      </c>
    </row>
    <row r="6" spans="1:9" ht="24.75" x14ac:dyDescent="0.25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17</v>
      </c>
      <c r="G6" s="5">
        <v>5.2502989199999996</v>
      </c>
      <c r="H6" s="5">
        <v>6.2924832556200005</v>
      </c>
      <c r="I6" s="5">
        <v>28335.82</v>
      </c>
    </row>
    <row r="7" spans="1:9" ht="36.75" x14ac:dyDescent="0.25">
      <c r="A7" s="5" t="s">
        <v>18</v>
      </c>
      <c r="B7" s="5" t="s">
        <v>19</v>
      </c>
      <c r="C7" s="5" t="s">
        <v>14</v>
      </c>
      <c r="D7" s="5" t="s">
        <v>20</v>
      </c>
      <c r="E7" s="5" t="s">
        <v>16</v>
      </c>
      <c r="F7" s="6" t="s">
        <v>17</v>
      </c>
      <c r="G7" s="5">
        <v>2.8909873799999999</v>
      </c>
      <c r="H7" s="5">
        <v>3.4648483749300003</v>
      </c>
      <c r="I7" s="5">
        <v>15586.95</v>
      </c>
    </row>
    <row r="8" spans="1:9" ht="24.75" x14ac:dyDescent="0.25">
      <c r="A8" s="5" t="s">
        <v>21</v>
      </c>
      <c r="B8" s="5" t="s">
        <v>22</v>
      </c>
      <c r="C8" s="5" t="s">
        <v>14</v>
      </c>
      <c r="D8" s="5" t="s">
        <v>23</v>
      </c>
      <c r="E8" s="5" t="s">
        <v>16</v>
      </c>
      <c r="F8" s="6" t="s">
        <v>24</v>
      </c>
      <c r="G8" s="5">
        <v>2.5919197199999999</v>
      </c>
      <c r="H8" s="5">
        <v>3.1064157844200002</v>
      </c>
      <c r="I8" s="5">
        <v>9484.23</v>
      </c>
    </row>
    <row r="9" spans="1:9" ht="24.75" x14ac:dyDescent="0.25">
      <c r="A9" s="5" t="s">
        <v>25</v>
      </c>
      <c r="B9" s="5" t="s">
        <v>26</v>
      </c>
      <c r="C9" s="5" t="s">
        <v>14</v>
      </c>
      <c r="D9" s="5" t="s">
        <v>27</v>
      </c>
      <c r="E9" s="5" t="s">
        <v>16</v>
      </c>
      <c r="F9" s="6" t="s">
        <v>17</v>
      </c>
      <c r="G9" s="5">
        <v>35.98780842</v>
      </c>
      <c r="H9" s="5">
        <v>43.131388391370002</v>
      </c>
      <c r="I9" s="5">
        <v>194296.33</v>
      </c>
    </row>
    <row r="10" spans="1:9" ht="24.75" x14ac:dyDescent="0.25">
      <c r="A10" s="5" t="s">
        <v>28</v>
      </c>
      <c r="B10" s="5" t="s">
        <v>29</v>
      </c>
      <c r="C10" s="5" t="s">
        <v>14</v>
      </c>
      <c r="D10" s="5" t="s">
        <v>30</v>
      </c>
      <c r="E10" s="5" t="s">
        <v>16</v>
      </c>
      <c r="F10" s="6" t="s">
        <v>24</v>
      </c>
      <c r="G10" s="5">
        <v>1.42887882</v>
      </c>
      <c r="H10" s="5">
        <v>1.7125112657700001</v>
      </c>
      <c r="I10" s="5">
        <v>5231.62</v>
      </c>
    </row>
    <row r="11" spans="1:9" ht="24.75" x14ac:dyDescent="0.25">
      <c r="A11" s="5" t="s">
        <v>31</v>
      </c>
      <c r="B11" s="5" t="s">
        <v>32</v>
      </c>
      <c r="C11" s="5" t="s">
        <v>14</v>
      </c>
      <c r="D11" s="5" t="s">
        <v>33</v>
      </c>
      <c r="E11" s="5" t="s">
        <v>16</v>
      </c>
      <c r="F11" s="6" t="s">
        <v>17</v>
      </c>
      <c r="G11" s="5">
        <v>4.0540282799999998</v>
      </c>
      <c r="H11" s="5">
        <v>4.8587528935800002</v>
      </c>
      <c r="I11" s="5">
        <v>21848.76</v>
      </c>
    </row>
    <row r="12" spans="1:9" ht="24.75" x14ac:dyDescent="0.25">
      <c r="A12" s="5" t="s">
        <v>34</v>
      </c>
      <c r="B12" s="5" t="s">
        <v>35</v>
      </c>
      <c r="C12" s="5" t="s">
        <v>14</v>
      </c>
      <c r="D12" s="5" t="s">
        <v>36</v>
      </c>
      <c r="E12" s="5" t="s">
        <v>16</v>
      </c>
      <c r="F12" s="6" t="s">
        <v>17</v>
      </c>
      <c r="G12" s="5">
        <v>4.85154204</v>
      </c>
      <c r="H12" s="5">
        <v>5.8145731349400007</v>
      </c>
      <c r="I12" s="5">
        <v>26173.46</v>
      </c>
    </row>
    <row r="13" spans="1:9" ht="36.75" x14ac:dyDescent="0.25">
      <c r="A13" s="5" t="s">
        <v>37</v>
      </c>
      <c r="B13" s="5" t="s">
        <v>38</v>
      </c>
      <c r="C13" s="5" t="s">
        <v>14</v>
      </c>
      <c r="D13" s="5" t="s">
        <v>39</v>
      </c>
      <c r="E13" s="5" t="s">
        <v>16</v>
      </c>
      <c r="F13" s="6" t="s">
        <v>17</v>
      </c>
      <c r="G13" s="5">
        <v>50.409515579999997</v>
      </c>
      <c r="H13" s="5">
        <v>60.415804422630004</v>
      </c>
      <c r="I13" s="5">
        <v>272141</v>
      </c>
    </row>
    <row r="14" spans="1:9" ht="36.75" x14ac:dyDescent="0.25">
      <c r="A14" s="5" t="s">
        <v>40</v>
      </c>
      <c r="B14" s="5" t="s">
        <v>41</v>
      </c>
      <c r="C14" s="5" t="s">
        <v>14</v>
      </c>
      <c r="D14" s="5" t="s">
        <v>42</v>
      </c>
      <c r="E14" s="5" t="s">
        <v>16</v>
      </c>
      <c r="F14" s="6" t="s">
        <v>17</v>
      </c>
      <c r="G14" s="5">
        <v>1.42887882</v>
      </c>
      <c r="H14" s="5">
        <v>1.7125112657700001</v>
      </c>
      <c r="I14" s="5">
        <v>7703.37</v>
      </c>
    </row>
    <row r="15" spans="1:9" ht="24.75" x14ac:dyDescent="0.25">
      <c r="A15" s="5" t="s">
        <v>43</v>
      </c>
      <c r="B15" s="5" t="s">
        <v>44</v>
      </c>
      <c r="C15" s="5" t="s">
        <v>14</v>
      </c>
      <c r="D15" s="5" t="s">
        <v>45</v>
      </c>
      <c r="E15" s="5" t="s">
        <v>16</v>
      </c>
      <c r="F15" s="6" t="s">
        <v>46</v>
      </c>
      <c r="G15" s="5">
        <v>1.42887882</v>
      </c>
      <c r="H15" s="5">
        <v>1.7125112657700001</v>
      </c>
      <c r="I15" s="5">
        <v>2659.68</v>
      </c>
    </row>
    <row r="16" spans="1:9" ht="24.75" x14ac:dyDescent="0.25">
      <c r="A16" s="5" t="s">
        <v>47</v>
      </c>
      <c r="B16" s="5" t="s">
        <v>48</v>
      </c>
      <c r="C16" s="5" t="s">
        <v>49</v>
      </c>
      <c r="D16" s="5" t="s">
        <v>50</v>
      </c>
      <c r="E16" s="5" t="s">
        <v>51</v>
      </c>
      <c r="F16" s="6" t="s">
        <v>52</v>
      </c>
      <c r="G16" s="12">
        <v>14655.19</v>
      </c>
      <c r="H16" s="12">
        <v>17564.240000000002</v>
      </c>
      <c r="I16" s="12">
        <v>17564.240000000002</v>
      </c>
    </row>
    <row r="17" spans="1:9" ht="24.75" x14ac:dyDescent="0.25">
      <c r="A17" s="5" t="s">
        <v>53</v>
      </c>
      <c r="B17" s="5" t="s">
        <v>54</v>
      </c>
      <c r="C17" s="5" t="s">
        <v>14</v>
      </c>
      <c r="D17" s="5" t="s">
        <v>55</v>
      </c>
      <c r="E17" s="5" t="s">
        <v>51</v>
      </c>
      <c r="F17" s="6" t="s">
        <v>52</v>
      </c>
      <c r="G17" s="5">
        <v>1543.3640706000001</v>
      </c>
      <c r="H17" s="5">
        <v>1849.7218386141003</v>
      </c>
      <c r="I17" s="5">
        <v>1849.72</v>
      </c>
    </row>
    <row r="18" spans="1:9" x14ac:dyDescent="0.25">
      <c r="I18" s="13">
        <v>602693.89</v>
      </c>
    </row>
  </sheetData>
  <mergeCells count="1">
    <mergeCell ref="A1:I2"/>
  </mergeCells>
  <hyperlinks>
    <hyperlink ref="A5" location="'18.1'!A1" display="18.1" xr:uid="{00000000-0004-0000-0000-000000000000}"/>
    <hyperlink ref="A6" location="'18.1.1'!A1" display="18.1.1" xr:uid="{00000000-0004-0000-0000-000001000000}"/>
    <hyperlink ref="F6" location="'18.1.1E'!A1" display="4504,90" xr:uid="{00000000-0004-0000-0000-000002000000}"/>
    <hyperlink ref="A7" location="'18.1.2'!A1" display="18.1.2" xr:uid="{00000000-0004-0000-0000-000003000000}"/>
    <hyperlink ref="F7" location="'18.1.2E'!A1" display="4504,90" xr:uid="{00000000-0004-0000-0000-000004000000}"/>
    <hyperlink ref="A8" location="'18.1.3'!A1" display="18.1.3" xr:uid="{00000000-0004-0000-0000-000005000000}"/>
    <hyperlink ref="F8" location="'18.1.3E'!A1" display="3059,43" xr:uid="{00000000-0004-0000-0000-000006000000}"/>
    <hyperlink ref="A9" location="'18.1.4'!A1" display="18.1.4" xr:uid="{00000000-0004-0000-0000-000007000000}"/>
    <hyperlink ref="F9" location="'18.1.4E'!A1" display="4504,90" xr:uid="{00000000-0004-0000-0000-000008000000}"/>
    <hyperlink ref="A10" location="'18.1.5'!A1" display="18.1.5" xr:uid="{00000000-0004-0000-0000-000009000000}"/>
    <hyperlink ref="F10" location="'18.1.5E'!A1" display="3059,43" xr:uid="{00000000-0004-0000-0000-00000A000000}"/>
    <hyperlink ref="A11" location="'18.1.6'!A1" display="18.1.6" xr:uid="{00000000-0004-0000-0000-00000B000000}"/>
    <hyperlink ref="F11" location="'18.1.6E'!A1" display="4504,90" xr:uid="{00000000-0004-0000-0000-00000C000000}"/>
    <hyperlink ref="A12" location="'18.1.7'!A1" display="18.1.7" xr:uid="{00000000-0004-0000-0000-00000D000000}"/>
    <hyperlink ref="F12" location="'18.1.7E'!A1" display="4504,90" xr:uid="{00000000-0004-0000-0000-00000E000000}"/>
    <hyperlink ref="A13" location="'18.1.8'!A1" display="18.1.8" xr:uid="{00000000-0004-0000-0000-00000F000000}"/>
    <hyperlink ref="F13" location="'18.1.8E'!A1" display="4504,90" xr:uid="{00000000-0004-0000-0000-000010000000}"/>
    <hyperlink ref="A14" location="'18.1.9'!A1" display="18.1.9" xr:uid="{00000000-0004-0000-0000-000011000000}"/>
    <hyperlink ref="F14" location="'18.1.9E'!A1" display="4504,90" xr:uid="{00000000-0004-0000-0000-000012000000}"/>
    <hyperlink ref="A15" location="'18.1.10'!A1" display="18.1.10" xr:uid="{00000000-0004-0000-0000-000013000000}"/>
    <hyperlink ref="F15" location="'18.1.10E'!A1" display="1555,37" xr:uid="{00000000-0004-0000-0000-000014000000}"/>
    <hyperlink ref="A16" location="'18.1.11'!A1" display="18.1.11" xr:uid="{00000000-0004-0000-0000-000015000000}"/>
    <hyperlink ref="F16" location="'18.1.11E'!A1" display="1,00" xr:uid="{00000000-0004-0000-0000-000016000000}"/>
    <hyperlink ref="A17" location="'18.1.12'!A1" display="18.1.12" xr:uid="{00000000-0004-0000-0000-000017000000}"/>
    <hyperlink ref="F17" location="'18.1.12E'!A1" display="1,00" xr:uid="{00000000-0004-0000-0000-000018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J2"/>
  <sheetViews>
    <sheetView showGridLines="0" topLeftCell="E1" workbookViewId="0">
      <selection activeCell="J2" sqref="J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10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10" x14ac:dyDescent="0.25">
      <c r="A2" s="3" t="s">
        <v>10</v>
      </c>
      <c r="B2" s="4"/>
      <c r="C2" s="4"/>
      <c r="D2" s="3" t="s">
        <v>11</v>
      </c>
      <c r="E2" s="4"/>
      <c r="F2" s="3">
        <v>1</v>
      </c>
      <c r="G2" s="4"/>
      <c r="H2" s="4"/>
      <c r="I2" s="4">
        <v>602693.89</v>
      </c>
      <c r="J2" s="15"/>
    </row>
  </sheetData>
  <hyperlinks>
    <hyperlink ref="A2" location="'Orçamento'!A1" display="18.1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56</v>
      </c>
      <c r="G2" s="5">
        <v>5.2502989199999996</v>
      </c>
      <c r="H2" s="5">
        <v>6.2924832556200005</v>
      </c>
      <c r="I2" s="5">
        <v>28335.82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SUBTOTAL(109,Criteria_Summary18.1.1[Elementos])</f>
        <v>143</v>
      </c>
      <c r="D9" s="8" t="s">
        <v>63</v>
      </c>
      <c r="E9" s="8">
        <f>SUBTOTAL(109,Criteria_Summary18.1.1[Total])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1" xr:uid="{00000000-0004-0000-0200-000000000000}"/>
    <hyperlink ref="F2" location="'18.1.1E'!A1" display="4504,9" xr:uid="{00000000-0004-0000-0200-000001000000}"/>
    <hyperlink ref="E10" location="'18.1.1E'!A1" display="'18.1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18</v>
      </c>
      <c r="B2" s="5" t="s">
        <v>19</v>
      </c>
      <c r="C2" s="5" t="s">
        <v>14</v>
      </c>
      <c r="D2" s="5" t="s">
        <v>20</v>
      </c>
      <c r="E2" s="5" t="s">
        <v>16</v>
      </c>
      <c r="F2" s="5" t="s">
        <v>56</v>
      </c>
      <c r="G2" s="5">
        <v>2.8909873799999999</v>
      </c>
      <c r="H2" s="5">
        <v>3.4648483749300003</v>
      </c>
      <c r="I2" s="5">
        <v>15586.95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SUBTOTAL(109,Criteria_Summary18.1.2[Elementos])</f>
        <v>143</v>
      </c>
      <c r="D9" s="8" t="s">
        <v>63</v>
      </c>
      <c r="E9" s="8">
        <f>SUBTOTAL(109,Criteria_Summary18.1.2[Total])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2" xr:uid="{00000000-0004-0000-0300-000000000000}"/>
    <hyperlink ref="F2" location="'18.1.2E'!A1" display="4504,9" xr:uid="{00000000-0004-0000-0300-000001000000}"/>
    <hyperlink ref="E10" location="'18.1.2E'!A1" display="'18.1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21</v>
      </c>
      <c r="B2" s="5" t="s">
        <v>22</v>
      </c>
      <c r="C2" s="5" t="s">
        <v>14</v>
      </c>
      <c r="D2" s="5" t="s">
        <v>23</v>
      </c>
      <c r="E2" s="5" t="s">
        <v>16</v>
      </c>
      <c r="F2" s="5" t="s">
        <v>24</v>
      </c>
      <c r="G2" s="5">
        <v>2.5919197199999999</v>
      </c>
      <c r="H2" s="5">
        <v>3.1064157844200002</v>
      </c>
      <c r="I2" s="5">
        <v>9484.23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136</v>
      </c>
      <c r="D8" s="8" t="s">
        <v>62</v>
      </c>
      <c r="E8" s="8">
        <v>2381.0018869884507</v>
      </c>
    </row>
    <row r="9" spans="1:9" x14ac:dyDescent="0.25">
      <c r="A9" s="8" t="s">
        <v>63</v>
      </c>
      <c r="B9" s="8" t="s">
        <v>63</v>
      </c>
      <c r="C9" s="8">
        <f>SUBTOTAL(109,Criteria_Summary18.1.3[Elementos])</f>
        <v>136</v>
      </c>
      <c r="D9" s="8" t="s">
        <v>63</v>
      </c>
      <c r="E9" s="8">
        <f>SUBTOTAL(109,Criteria_Summary18.1.3[Total])</f>
        <v>2381.0018869884507</v>
      </c>
    </row>
    <row r="10" spans="1:9" x14ac:dyDescent="0.25">
      <c r="A10" s="9" t="s">
        <v>64</v>
      </c>
      <c r="B10" s="9">
        <v>678.43</v>
      </c>
      <c r="C10" s="10"/>
      <c r="D10" s="10"/>
      <c r="E10" s="9">
        <v>3059.43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136</v>
      </c>
      <c r="C16" s="22" t="s">
        <v>66</v>
      </c>
      <c r="D16" s="22" t="s">
        <v>66</v>
      </c>
      <c r="E16" s="8">
        <v>2381.0018869884507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74</v>
      </c>
      <c r="E22" s="8" t="s">
        <v>71</v>
      </c>
    </row>
  </sheetData>
  <mergeCells count="11">
    <mergeCell ref="A22:C22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3" xr:uid="{00000000-0004-0000-0400-000000000000}"/>
    <hyperlink ref="F2" location="'18.1.3E'!A1" display="3059,43" xr:uid="{00000000-0004-0000-0400-000001000000}"/>
    <hyperlink ref="E10" location="'18.1.3E'!A1" display="'18.1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25</v>
      </c>
      <c r="B2" s="5" t="s">
        <v>26</v>
      </c>
      <c r="C2" s="5" t="s">
        <v>14</v>
      </c>
      <c r="D2" s="5" t="s">
        <v>27</v>
      </c>
      <c r="E2" s="5" t="s">
        <v>16</v>
      </c>
      <c r="F2" s="5" t="s">
        <v>56</v>
      </c>
      <c r="G2" s="5">
        <v>35.98780842</v>
      </c>
      <c r="H2" s="5">
        <v>43.131388391370002</v>
      </c>
      <c r="I2" s="5">
        <v>194296.33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SUBTOTAL(109,Criteria_Summary18.1.4[Elementos])</f>
        <v>143</v>
      </c>
      <c r="D9" s="8" t="s">
        <v>63</v>
      </c>
      <c r="E9" s="8">
        <f>SUBTOTAL(109,Criteria_Summary18.1.4[Total])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4" xr:uid="{00000000-0004-0000-0500-000000000000}"/>
    <hyperlink ref="F2" location="'18.1.4E'!A1" display="4504,9" xr:uid="{00000000-0004-0000-0500-000001000000}"/>
    <hyperlink ref="E10" location="'18.1.4E'!A1" display="'18.1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28</v>
      </c>
      <c r="B2" s="5" t="s">
        <v>29</v>
      </c>
      <c r="C2" s="5" t="s">
        <v>14</v>
      </c>
      <c r="D2" s="5" t="s">
        <v>30</v>
      </c>
      <c r="E2" s="5" t="s">
        <v>16</v>
      </c>
      <c r="F2" s="5" t="s">
        <v>24</v>
      </c>
      <c r="G2" s="5">
        <v>1.42887882</v>
      </c>
      <c r="H2" s="5">
        <v>1.7125112657700001</v>
      </c>
      <c r="I2" s="5">
        <v>5231.62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136</v>
      </c>
      <c r="D8" s="8" t="s">
        <v>62</v>
      </c>
      <c r="E8" s="8">
        <v>2381.0018869884507</v>
      </c>
    </row>
    <row r="9" spans="1:9" x14ac:dyDescent="0.25">
      <c r="A9" s="8" t="s">
        <v>63</v>
      </c>
      <c r="B9" s="8" t="s">
        <v>63</v>
      </c>
      <c r="C9" s="8">
        <f>SUBTOTAL(109,Criteria_Summary18.1.5[Elementos])</f>
        <v>136</v>
      </c>
      <c r="D9" s="8" t="s">
        <v>63</v>
      </c>
      <c r="E9" s="8">
        <f>SUBTOTAL(109,Criteria_Summary18.1.5[Total])</f>
        <v>2381.0018869884507</v>
      </c>
    </row>
    <row r="10" spans="1:9" x14ac:dyDescent="0.25">
      <c r="A10" s="9" t="s">
        <v>64</v>
      </c>
      <c r="B10" s="9">
        <v>678.43</v>
      </c>
      <c r="C10" s="10"/>
      <c r="D10" s="10"/>
      <c r="E10" s="9">
        <v>3059.43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136</v>
      </c>
      <c r="C16" s="22" t="s">
        <v>66</v>
      </c>
      <c r="D16" s="22" t="s">
        <v>66</v>
      </c>
      <c r="E16" s="8">
        <v>2381.0018869884507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74</v>
      </c>
      <c r="E22" s="8" t="s">
        <v>71</v>
      </c>
    </row>
  </sheetData>
  <mergeCells count="11">
    <mergeCell ref="A22:C22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5" xr:uid="{00000000-0004-0000-0600-000000000000}"/>
    <hyperlink ref="F2" location="'18.1.5E'!A1" display="3059,43" xr:uid="{00000000-0004-0000-0600-000001000000}"/>
    <hyperlink ref="E10" location="'18.1.5E'!A1" display="'18.1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31</v>
      </c>
      <c r="B2" s="5" t="s">
        <v>32</v>
      </c>
      <c r="C2" s="5" t="s">
        <v>14</v>
      </c>
      <c r="D2" s="5" t="s">
        <v>33</v>
      </c>
      <c r="E2" s="5" t="s">
        <v>16</v>
      </c>
      <c r="F2" s="5" t="s">
        <v>56</v>
      </c>
      <c r="G2" s="5">
        <v>4.0540282799999998</v>
      </c>
      <c r="H2" s="5">
        <v>4.8587528935800002</v>
      </c>
      <c r="I2" s="5">
        <v>21848.76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SUBTOTAL(109,Criteria_Summary18.1.6[Elementos])</f>
        <v>143</v>
      </c>
      <c r="D9" s="8" t="s">
        <v>63</v>
      </c>
      <c r="E9" s="8">
        <f>SUBTOTAL(109,Criteria_Summary18.1.6[Total])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6" xr:uid="{00000000-0004-0000-0700-000000000000}"/>
    <hyperlink ref="F2" location="'18.1.6E'!A1" display="4504,9" xr:uid="{00000000-0004-0000-0700-000001000000}"/>
    <hyperlink ref="E10" location="'18.1.6E'!A1" display="'18.1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34</v>
      </c>
      <c r="B2" s="5" t="s">
        <v>35</v>
      </c>
      <c r="C2" s="5" t="s">
        <v>14</v>
      </c>
      <c r="D2" s="5" t="s">
        <v>36</v>
      </c>
      <c r="E2" s="5" t="s">
        <v>16</v>
      </c>
      <c r="F2" s="5" t="s">
        <v>56</v>
      </c>
      <c r="G2" s="5">
        <v>4.85154204</v>
      </c>
      <c r="H2" s="5">
        <v>5.8145731349400007</v>
      </c>
      <c r="I2" s="5">
        <v>26173.46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SUBTOTAL(109,Criteria_Summary18.1.7[Elementos])</f>
        <v>143</v>
      </c>
      <c r="D9" s="8" t="s">
        <v>63</v>
      </c>
      <c r="E9" s="8">
        <f>SUBTOTAL(109,Criteria_Summary18.1.7[Total])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7" xr:uid="{00000000-0004-0000-0800-000000000000}"/>
    <hyperlink ref="F2" location="'18.1.7E'!A1" display="4504,9" xr:uid="{00000000-0004-0000-0800-000001000000}"/>
    <hyperlink ref="E10" location="'18.1.7E'!A1" display="'18.1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37</v>
      </c>
      <c r="B2" s="5" t="s">
        <v>38</v>
      </c>
      <c r="C2" s="5" t="s">
        <v>14</v>
      </c>
      <c r="D2" s="5" t="s">
        <v>39</v>
      </c>
      <c r="E2" s="5" t="s">
        <v>16</v>
      </c>
      <c r="F2" s="5" t="s">
        <v>56</v>
      </c>
      <c r="G2" s="5">
        <v>50.409515579999997</v>
      </c>
      <c r="H2" s="5">
        <v>60.415804422630004</v>
      </c>
      <c r="I2" s="5">
        <v>272141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SUBTOTAL(109,Criteria_Summary18.1.8[Elementos])</f>
        <v>143</v>
      </c>
      <c r="D9" s="8" t="s">
        <v>63</v>
      </c>
      <c r="E9" s="8">
        <f>SUBTOTAL(109,Criteria_Summary18.1.8[Total])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8" xr:uid="{00000000-0004-0000-0900-000000000000}"/>
    <hyperlink ref="F2" location="'18.1.8E'!A1" display="4504,9" xr:uid="{00000000-0004-0000-0900-000001000000}"/>
    <hyperlink ref="E10" location="'18.1.8E'!A1" display="'18.1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40</v>
      </c>
      <c r="B2" s="5" t="s">
        <v>41</v>
      </c>
      <c r="C2" s="5" t="s">
        <v>14</v>
      </c>
      <c r="D2" s="5" t="s">
        <v>42</v>
      </c>
      <c r="E2" s="5" t="s">
        <v>16</v>
      </c>
      <c r="F2" s="5" t="s">
        <v>56</v>
      </c>
      <c r="G2" s="5">
        <v>1.42887882</v>
      </c>
      <c r="H2" s="5">
        <v>1.7125112657700001</v>
      </c>
      <c r="I2" s="5">
        <v>7703.37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143</v>
      </c>
      <c r="D8" s="8" t="s">
        <v>62</v>
      </c>
      <c r="E8" s="8">
        <v>3228.8926675680168</v>
      </c>
    </row>
    <row r="9" spans="1:9" x14ac:dyDescent="0.25">
      <c r="A9" s="8" t="s">
        <v>63</v>
      </c>
      <c r="B9" s="8" t="s">
        <v>63</v>
      </c>
      <c r="C9" s="8">
        <f>SUBTOTAL(109,Criteria_Summary18.1.9[Elementos])</f>
        <v>143</v>
      </c>
      <c r="D9" s="8" t="s">
        <v>63</v>
      </c>
      <c r="E9" s="8">
        <f>SUBTOTAL(109,Criteria_Summary18.1.9[Total])</f>
        <v>3228.8926675680168</v>
      </c>
    </row>
    <row r="10" spans="1:9" x14ac:dyDescent="0.25">
      <c r="A10" s="9" t="s">
        <v>64</v>
      </c>
      <c r="B10" s="9">
        <v>1276.01</v>
      </c>
      <c r="C10" s="10"/>
      <c r="D10" s="10"/>
      <c r="E10" s="9">
        <v>4504.8999999999996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143</v>
      </c>
      <c r="C16" s="22" t="s">
        <v>66</v>
      </c>
      <c r="D16" s="22" t="s">
        <v>66</v>
      </c>
      <c r="E16" s="8">
        <v>3228.8926675680168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70</v>
      </c>
      <c r="E20" s="8" t="s">
        <v>71</v>
      </c>
    </row>
    <row r="21" spans="1:5" x14ac:dyDescent="0.25">
      <c r="A21" s="22" t="s">
        <v>69</v>
      </c>
      <c r="B21" s="22" t="s">
        <v>69</v>
      </c>
      <c r="C21" s="22" t="s">
        <v>69</v>
      </c>
      <c r="D21" s="8" t="s">
        <v>72</v>
      </c>
      <c r="E21" s="8" t="s">
        <v>71</v>
      </c>
    </row>
    <row r="22" spans="1:5" x14ac:dyDescent="0.25">
      <c r="A22" s="22" t="s">
        <v>69</v>
      </c>
      <c r="B22" s="22" t="s">
        <v>69</v>
      </c>
      <c r="C22" s="22" t="s">
        <v>69</v>
      </c>
      <c r="D22" s="8" t="s">
        <v>73</v>
      </c>
      <c r="E22" s="8" t="s">
        <v>71</v>
      </c>
    </row>
    <row r="23" spans="1:5" x14ac:dyDescent="0.25">
      <c r="A23" s="22" t="s">
        <v>69</v>
      </c>
      <c r="B23" s="22" t="s">
        <v>69</v>
      </c>
      <c r="C23" s="22" t="s">
        <v>69</v>
      </c>
      <c r="D23" s="8" t="s">
        <v>74</v>
      </c>
      <c r="E23" s="8" t="s">
        <v>71</v>
      </c>
    </row>
    <row r="24" spans="1:5" x14ac:dyDescent="0.25">
      <c r="A24" s="22" t="s">
        <v>69</v>
      </c>
      <c r="B24" s="22" t="s">
        <v>69</v>
      </c>
      <c r="C24" s="22" t="s">
        <v>69</v>
      </c>
      <c r="D24" s="8" t="s">
        <v>75</v>
      </c>
      <c r="E24" s="8" t="s">
        <v>71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8.1'!A1" display="18.1.9" xr:uid="{00000000-0004-0000-0A00-000000000000}"/>
    <hyperlink ref="F2" location="'18.1.9E'!A1" display="4504,9" xr:uid="{00000000-0004-0000-0A00-000001000000}"/>
    <hyperlink ref="E10" location="'18.1.9E'!A1" display="'18.1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43</v>
      </c>
      <c r="B2" s="5" t="s">
        <v>44</v>
      </c>
      <c r="C2" s="5" t="s">
        <v>14</v>
      </c>
      <c r="D2" s="5" t="s">
        <v>45</v>
      </c>
      <c r="E2" s="5" t="s">
        <v>16</v>
      </c>
      <c r="F2" s="5" t="s">
        <v>46</v>
      </c>
      <c r="G2" s="5">
        <v>1.42887882</v>
      </c>
      <c r="H2" s="5">
        <v>1.7125112657700001</v>
      </c>
      <c r="I2" s="5">
        <v>2659.68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7</v>
      </c>
      <c r="D8" s="8" t="s">
        <v>62</v>
      </c>
      <c r="E8" s="8">
        <v>847.89078057956772</v>
      </c>
    </row>
    <row r="9" spans="1:9" x14ac:dyDescent="0.25">
      <c r="A9" s="8" t="s">
        <v>63</v>
      </c>
      <c r="B9" s="8" t="s">
        <v>63</v>
      </c>
      <c r="C9" s="8">
        <f>SUBTOTAL(109,Criteria_Summary18.1.10[Elementos])</f>
        <v>7</v>
      </c>
      <c r="D9" s="8" t="s">
        <v>63</v>
      </c>
      <c r="E9" s="8">
        <f>SUBTOTAL(109,Criteria_Summary18.1.10[Total])</f>
        <v>847.89078057956772</v>
      </c>
    </row>
    <row r="10" spans="1:9" x14ac:dyDescent="0.25">
      <c r="A10" s="9" t="s">
        <v>64</v>
      </c>
      <c r="B10" s="9">
        <v>707.48</v>
      </c>
      <c r="C10" s="10"/>
      <c r="D10" s="10"/>
      <c r="E10" s="9">
        <v>1555.37</v>
      </c>
    </row>
    <row r="13" spans="1:9" x14ac:dyDescent="0.25">
      <c r="A13" s="19" t="s">
        <v>62</v>
      </c>
      <c r="B13" s="19" t="s">
        <v>62</v>
      </c>
      <c r="C13" s="19" t="s">
        <v>62</v>
      </c>
      <c r="D13" s="19" t="s">
        <v>62</v>
      </c>
      <c r="E13" s="19" t="s">
        <v>62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7</v>
      </c>
      <c r="C16" s="22" t="s">
        <v>66</v>
      </c>
      <c r="D16" s="22" t="s">
        <v>66</v>
      </c>
      <c r="E16" s="8">
        <v>847.89078057956772</v>
      </c>
    </row>
    <row r="18" spans="1:5" x14ac:dyDescent="0.25">
      <c r="A18" s="23" t="s">
        <v>67</v>
      </c>
      <c r="B18" s="23" t="s">
        <v>67</v>
      </c>
      <c r="C18" s="23" t="s">
        <v>67</v>
      </c>
      <c r="D18" s="23" t="s">
        <v>67</v>
      </c>
      <c r="E18" s="23" t="s">
        <v>67</v>
      </c>
    </row>
    <row r="19" spans="1:5" x14ac:dyDescent="0.25">
      <c r="A19" s="21" t="s">
        <v>68</v>
      </c>
      <c r="B19" s="11"/>
      <c r="C19" s="11"/>
      <c r="D19" s="11" t="s">
        <v>58</v>
      </c>
      <c r="E19" s="11"/>
    </row>
    <row r="20" spans="1:5" x14ac:dyDescent="0.25">
      <c r="A20" s="22" t="s">
        <v>69</v>
      </c>
      <c r="B20" s="22" t="s">
        <v>69</v>
      </c>
      <c r="C20" s="22" t="s">
        <v>69</v>
      </c>
      <c r="D20" s="8" t="s">
        <v>73</v>
      </c>
      <c r="E20" s="8" t="s">
        <v>71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8.1'!A1" display="18.1.10" xr:uid="{00000000-0004-0000-0B00-000000000000}"/>
    <hyperlink ref="F2" location="'18.1.10E'!A1" display="1555,37" xr:uid="{00000000-0004-0000-0B00-000001000000}"/>
    <hyperlink ref="E10" location="'18.1.10E'!A1" display="'18.1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topLeftCell="D1" workbookViewId="0">
      <selection activeCell="H17" sqref="H17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47</v>
      </c>
      <c r="B2" s="5" t="s">
        <v>48</v>
      </c>
      <c r="C2" s="5" t="s">
        <v>49</v>
      </c>
      <c r="D2" s="5" t="s">
        <v>50</v>
      </c>
      <c r="E2" s="5" t="s">
        <v>51</v>
      </c>
      <c r="F2" s="5" t="s">
        <v>76</v>
      </c>
      <c r="G2" s="5" t="s">
        <v>235</v>
      </c>
      <c r="H2" s="12">
        <v>17564.240000000002</v>
      </c>
      <c r="I2" s="12">
        <v>17564.240000000002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</v>
      </c>
      <c r="D8" s="8" t="s">
        <v>77</v>
      </c>
      <c r="E8" s="8">
        <v>1</v>
      </c>
    </row>
    <row r="9" spans="1:9" x14ac:dyDescent="0.25">
      <c r="A9" s="8" t="s">
        <v>63</v>
      </c>
      <c r="B9" s="8" t="s">
        <v>63</v>
      </c>
      <c r="C9" s="8">
        <f>SUBTOTAL(109,Criteria_Summary18.1.11[Elementos])</f>
        <v>1</v>
      </c>
      <c r="D9" s="8" t="s">
        <v>63</v>
      </c>
      <c r="E9" s="8">
        <f>SUBTOTAL(109,Criteria_Summary18.1.11[Total])</f>
        <v>1</v>
      </c>
    </row>
    <row r="10" spans="1:9" x14ac:dyDescent="0.25">
      <c r="A10" s="9" t="s">
        <v>64</v>
      </c>
      <c r="B10" s="9">
        <v>0</v>
      </c>
      <c r="C10" s="10"/>
      <c r="D10" s="10"/>
      <c r="E10" s="9">
        <v>1</v>
      </c>
    </row>
    <row r="13" spans="1:9" x14ac:dyDescent="0.25">
      <c r="A13" s="19" t="s">
        <v>77</v>
      </c>
      <c r="B13" s="19" t="s">
        <v>77</v>
      </c>
      <c r="C13" s="19" t="s">
        <v>77</v>
      </c>
      <c r="D13" s="19" t="s">
        <v>77</v>
      </c>
      <c r="E13" s="19" t="s">
        <v>77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</v>
      </c>
      <c r="C16" s="22" t="s">
        <v>78</v>
      </c>
      <c r="D16" s="22" t="s">
        <v>78</v>
      </c>
      <c r="E16" s="8">
        <v>1</v>
      </c>
    </row>
    <row r="18" spans="1:5" x14ac:dyDescent="0.25">
      <c r="A18" s="23" t="s">
        <v>79</v>
      </c>
      <c r="B18" s="23" t="s">
        <v>79</v>
      </c>
      <c r="C18" s="23" t="s">
        <v>79</v>
      </c>
      <c r="D18" s="23" t="s">
        <v>79</v>
      </c>
      <c r="E18" s="23" t="s">
        <v>79</v>
      </c>
    </row>
    <row r="19" spans="1:5" x14ac:dyDescent="0.25">
      <c r="A19" s="21" t="s">
        <v>80</v>
      </c>
      <c r="B19" s="21" t="s">
        <v>80</v>
      </c>
      <c r="C19" s="21" t="s">
        <v>80</v>
      </c>
      <c r="D19" s="11" t="s">
        <v>81</v>
      </c>
      <c r="E19" s="11"/>
    </row>
    <row r="20" spans="1:5" x14ac:dyDescent="0.25">
      <c r="A20" s="8"/>
      <c r="B20" s="8"/>
      <c r="C20" s="8"/>
      <c r="D20" s="8" t="s">
        <v>82</v>
      </c>
      <c r="E20" s="8" t="s">
        <v>71</v>
      </c>
    </row>
    <row r="22" spans="1:5" x14ac:dyDescent="0.25">
      <c r="A22" s="23" t="s">
        <v>67</v>
      </c>
      <c r="B22" s="23" t="s">
        <v>67</v>
      </c>
      <c r="C22" s="23" t="s">
        <v>67</v>
      </c>
      <c r="D22" s="23" t="s">
        <v>67</v>
      </c>
      <c r="E22" s="23" t="s">
        <v>67</v>
      </c>
    </row>
    <row r="23" spans="1:5" x14ac:dyDescent="0.25">
      <c r="A23" s="21" t="s">
        <v>68</v>
      </c>
      <c r="B23" s="11"/>
      <c r="C23" s="11"/>
      <c r="D23" s="11" t="s">
        <v>58</v>
      </c>
      <c r="E23" s="11"/>
    </row>
    <row r="24" spans="1:5" x14ac:dyDescent="0.25">
      <c r="A24" s="22" t="s">
        <v>83</v>
      </c>
      <c r="B24" s="22" t="s">
        <v>83</v>
      </c>
      <c r="C24" s="22" t="s">
        <v>83</v>
      </c>
      <c r="D24" s="8" t="s">
        <v>84</v>
      </c>
      <c r="E24" s="8" t="s">
        <v>71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8.1'!A1" display="18.1.11" xr:uid="{00000000-0004-0000-0C00-000000000000}"/>
    <hyperlink ref="F2" location="'18.1.11E'!A1" display="1" xr:uid="{00000000-0004-0000-0C00-000001000000}"/>
    <hyperlink ref="E10" location="'18.1.11E'!A1" display="'18.1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53</v>
      </c>
      <c r="B2" s="5" t="s">
        <v>54</v>
      </c>
      <c r="C2" s="5" t="s">
        <v>14</v>
      </c>
      <c r="D2" s="5" t="s">
        <v>55</v>
      </c>
      <c r="E2" s="5" t="s">
        <v>51</v>
      </c>
      <c r="F2" s="5" t="s">
        <v>76</v>
      </c>
      <c r="G2" s="5">
        <v>1543.3640706000001</v>
      </c>
      <c r="H2" s="5">
        <v>1849.7218386141003</v>
      </c>
      <c r="I2" s="5">
        <v>1849.72</v>
      </c>
    </row>
    <row r="5" spans="1:9" x14ac:dyDescent="0.25">
      <c r="A5" s="17" t="s">
        <v>57</v>
      </c>
      <c r="B5" s="17" t="s">
        <v>57</v>
      </c>
      <c r="C5" s="17" t="s">
        <v>57</v>
      </c>
      <c r="D5" s="17" t="s">
        <v>57</v>
      </c>
      <c r="E5" s="17" t="s">
        <v>57</v>
      </c>
    </row>
    <row r="6" spans="1:9" x14ac:dyDescent="0.25">
      <c r="A6" s="18"/>
      <c r="B6" s="18"/>
      <c r="C6" s="18"/>
      <c r="D6" s="18"/>
      <c r="E6" s="18"/>
    </row>
    <row r="7" spans="1:9" x14ac:dyDescent="0.25">
      <c r="A7" s="7" t="s">
        <v>1</v>
      </c>
      <c r="B7" s="7" t="s">
        <v>58</v>
      </c>
      <c r="C7" s="7" t="s">
        <v>59</v>
      </c>
      <c r="D7" s="7" t="s">
        <v>60</v>
      </c>
      <c r="E7" s="7" t="s">
        <v>9</v>
      </c>
    </row>
    <row r="8" spans="1:9" x14ac:dyDescent="0.25">
      <c r="A8" s="8">
        <v>1</v>
      </c>
      <c r="B8" s="8" t="s">
        <v>61</v>
      </c>
      <c r="C8" s="8">
        <v>1</v>
      </c>
      <c r="D8" s="8" t="s">
        <v>77</v>
      </c>
      <c r="E8" s="8">
        <v>1</v>
      </c>
    </row>
    <row r="9" spans="1:9" x14ac:dyDescent="0.25">
      <c r="A9" s="8" t="s">
        <v>63</v>
      </c>
      <c r="B9" s="8" t="s">
        <v>63</v>
      </c>
      <c r="C9" s="8">
        <f>SUBTOTAL(109,Criteria_Summary18.1.12[Elementos])</f>
        <v>1</v>
      </c>
      <c r="D9" s="8" t="s">
        <v>63</v>
      </c>
      <c r="E9" s="8">
        <f>SUBTOTAL(109,Criteria_Summary18.1.12[Total])</f>
        <v>1</v>
      </c>
    </row>
    <row r="10" spans="1:9" x14ac:dyDescent="0.25">
      <c r="A10" s="9" t="s">
        <v>64</v>
      </c>
      <c r="B10" s="9">
        <v>0</v>
      </c>
      <c r="C10" s="10"/>
      <c r="D10" s="10"/>
      <c r="E10" s="9">
        <v>1</v>
      </c>
    </row>
    <row r="13" spans="1:9" x14ac:dyDescent="0.25">
      <c r="A13" s="19" t="s">
        <v>77</v>
      </c>
      <c r="B13" s="19" t="s">
        <v>77</v>
      </c>
      <c r="C13" s="19" t="s">
        <v>77</v>
      </c>
      <c r="D13" s="19" t="s">
        <v>77</v>
      </c>
      <c r="E13" s="19" t="s">
        <v>77</v>
      </c>
    </row>
    <row r="14" spans="1:9" x14ac:dyDescent="0.25">
      <c r="A14" s="20"/>
      <c r="B14" s="20"/>
      <c r="C14" s="20"/>
      <c r="D14" s="20"/>
      <c r="E14" s="20"/>
    </row>
    <row r="15" spans="1:9" x14ac:dyDescent="0.25">
      <c r="A15" s="11" t="s">
        <v>58</v>
      </c>
      <c r="B15" s="11" t="s">
        <v>59</v>
      </c>
      <c r="C15" s="21" t="s">
        <v>65</v>
      </c>
      <c r="D15" s="21" t="s">
        <v>65</v>
      </c>
      <c r="E15" s="11" t="s">
        <v>9</v>
      </c>
    </row>
    <row r="16" spans="1:9" x14ac:dyDescent="0.25">
      <c r="A16" s="8" t="s">
        <v>61</v>
      </c>
      <c r="B16" s="8">
        <v>1</v>
      </c>
      <c r="C16" s="22" t="s">
        <v>78</v>
      </c>
      <c r="D16" s="22" t="s">
        <v>78</v>
      </c>
      <c r="E16" s="8">
        <v>1</v>
      </c>
    </row>
    <row r="18" spans="1:5" x14ac:dyDescent="0.25">
      <c r="A18" s="23" t="s">
        <v>79</v>
      </c>
      <c r="B18" s="23" t="s">
        <v>79</v>
      </c>
      <c r="C18" s="23" t="s">
        <v>79</v>
      </c>
      <c r="D18" s="23" t="s">
        <v>79</v>
      </c>
      <c r="E18" s="23" t="s">
        <v>79</v>
      </c>
    </row>
    <row r="19" spans="1:5" x14ac:dyDescent="0.25">
      <c r="A19" s="21" t="s">
        <v>80</v>
      </c>
      <c r="B19" s="21" t="s">
        <v>80</v>
      </c>
      <c r="C19" s="21" t="s">
        <v>80</v>
      </c>
      <c r="D19" s="11" t="s">
        <v>81</v>
      </c>
      <c r="E19" s="11"/>
    </row>
    <row r="20" spans="1:5" x14ac:dyDescent="0.25">
      <c r="A20" s="8"/>
      <c r="B20" s="8"/>
      <c r="C20" s="8"/>
      <c r="D20" s="8" t="s">
        <v>82</v>
      </c>
      <c r="E20" s="8" t="s">
        <v>71</v>
      </c>
    </row>
    <row r="22" spans="1:5" x14ac:dyDescent="0.25">
      <c r="A22" s="23" t="s">
        <v>67</v>
      </c>
      <c r="B22" s="23" t="s">
        <v>67</v>
      </c>
      <c r="C22" s="23" t="s">
        <v>67</v>
      </c>
      <c r="D22" s="23" t="s">
        <v>67</v>
      </c>
      <c r="E22" s="23" t="s">
        <v>67</v>
      </c>
    </row>
    <row r="23" spans="1:5" x14ac:dyDescent="0.25">
      <c r="A23" s="21" t="s">
        <v>68</v>
      </c>
      <c r="B23" s="11"/>
      <c r="C23" s="11"/>
      <c r="D23" s="11" t="s">
        <v>58</v>
      </c>
      <c r="E23" s="11"/>
    </row>
    <row r="24" spans="1:5" x14ac:dyDescent="0.25">
      <c r="A24" s="22" t="s">
        <v>83</v>
      </c>
      <c r="B24" s="22" t="s">
        <v>83</v>
      </c>
      <c r="C24" s="22" t="s">
        <v>83</v>
      </c>
      <c r="D24" s="8" t="s">
        <v>84</v>
      </c>
      <c r="E24" s="8" t="s">
        <v>71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8.1'!A1" display="18.1.12" xr:uid="{00000000-0004-0000-0D00-000000000000}"/>
    <hyperlink ref="F2" location="'18.1.12E'!A1" display="1" xr:uid="{00000000-0004-0000-0D00-000001000000}"/>
    <hyperlink ref="E10" location="'18.1.12E'!A1" display="'18.1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50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15</v>
      </c>
      <c r="B1" s="24" t="s">
        <v>15</v>
      </c>
      <c r="C1" s="24" t="s">
        <v>15</v>
      </c>
      <c r="D1" s="24" t="s">
        <v>15</v>
      </c>
      <c r="E1" s="24" t="s">
        <v>15</v>
      </c>
    </row>
    <row r="2" spans="1:5" x14ac:dyDescent="0.25">
      <c r="A2" s="24" t="s">
        <v>15</v>
      </c>
      <c r="B2" s="24" t="s">
        <v>15</v>
      </c>
      <c r="C2" s="24" t="s">
        <v>15</v>
      </c>
      <c r="D2" s="24" t="s">
        <v>15</v>
      </c>
      <c r="E2" s="24" t="s">
        <v>15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SUBTOTAL(103,Elements18_1_11[Elemento])</f>
        <v>143</v>
      </c>
      <c r="D150" s="1" t="s">
        <v>63</v>
      </c>
      <c r="E150" s="1">
        <f>SUBTOTAL(109,Elements18_1_11[Totais:])</f>
        <v>3228.8926675680186</v>
      </c>
    </row>
  </sheetData>
  <mergeCells count="3">
    <mergeCell ref="A1:E2"/>
    <mergeCell ref="A4:E4"/>
    <mergeCell ref="A5:E5"/>
  </mergeCells>
  <hyperlinks>
    <hyperlink ref="A1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0000000}"/>
    <hyperlink ref="B1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1000000}"/>
    <hyperlink ref="C1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2000000}"/>
    <hyperlink ref="D1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3000000}"/>
    <hyperlink ref="E1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4000000}"/>
    <hyperlink ref="A2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5000000}"/>
    <hyperlink ref="B2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6000000}"/>
    <hyperlink ref="C2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7000000}"/>
    <hyperlink ref="D2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8000000}"/>
    <hyperlink ref="E2" location="'18.1.1'!A1" display="PROJETO EXECUTIVO DE INSTALACAO ELETRICA,CONSIDERANDO O PROJ ETO BASICO EXISTENTE,PARA PREDIOS ESCOLARES E/OU ADMINISTRAT IVOS ACIMA DE 3000M2,APRESENTADO NOS PADROES DA CONTRATANTE, INCLUSIVE AS LEGALIZACOES PERTINENTES , INCLUSIVE ENCARGOS SOCIAIS" xr:uid="{00000000-0004-0000-0E00-000009000000}"/>
    <hyperlink ref="A4" location="'18.1.1'!A1" display="Pisos (Área)" xr:uid="{00000000-0004-0000-0E00-00000A000000}"/>
    <hyperlink ref="B4" location="'18.1.1'!A1" display="Pisos (Área)" xr:uid="{00000000-0004-0000-0E00-00000B000000}"/>
    <hyperlink ref="C4" location="'18.1.1'!A1" display="Pisos (Área)" xr:uid="{00000000-0004-0000-0E00-00000C000000}"/>
    <hyperlink ref="D4" location="'18.1.1'!A1" display="Pisos (Área)" xr:uid="{00000000-0004-0000-0E00-00000D000000}"/>
    <hyperlink ref="E4" location="'18.1.1'!A1" display="Pisos (Área)" xr:uid="{00000000-0004-0000-0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20</v>
      </c>
      <c r="B1" s="24" t="s">
        <v>20</v>
      </c>
      <c r="C1" s="24" t="s">
        <v>20</v>
      </c>
      <c r="D1" s="24" t="s">
        <v>20</v>
      </c>
      <c r="E1" s="24" t="s">
        <v>20</v>
      </c>
    </row>
    <row r="2" spans="1:5" x14ac:dyDescent="0.25">
      <c r="A2" s="24" t="s">
        <v>20</v>
      </c>
      <c r="B2" s="24" t="s">
        <v>20</v>
      </c>
      <c r="C2" s="24" t="s">
        <v>20</v>
      </c>
      <c r="D2" s="24" t="s">
        <v>20</v>
      </c>
      <c r="E2" s="24" t="s">
        <v>20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SUBTOTAL(103,Elements18_1_21[Elemento])</f>
        <v>143</v>
      </c>
      <c r="D150" s="1" t="s">
        <v>63</v>
      </c>
      <c r="E150" s="1">
        <f>SUBTOTAL(109,Elements18_1_21[Totais:])</f>
        <v>3228.8926675680186</v>
      </c>
    </row>
  </sheetData>
  <mergeCells count="3">
    <mergeCell ref="A1:E2"/>
    <mergeCell ref="A4:E4"/>
    <mergeCell ref="A5:E5"/>
  </mergeCells>
  <hyperlinks>
    <hyperlink ref="A1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0000000}"/>
    <hyperlink ref="B1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1000000}"/>
    <hyperlink ref="C1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2000000}"/>
    <hyperlink ref="D1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3000000}"/>
    <hyperlink ref="E1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4000000}"/>
    <hyperlink ref="A2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5000000}"/>
    <hyperlink ref="B2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6000000}"/>
    <hyperlink ref="C2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7000000}"/>
    <hyperlink ref="D2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8000000}"/>
    <hyperlink ref="E2" location="'18.1.2'!A1" display="PROJETO EXECUTIVO DE INSTALACAO DE ESGOTO SANITARIO E AGUAS PLUVIAIS,CONSIDERANDO O PROJETO BASICO EXISTENTE,PARA PREDIO S ESCOLARES E/OU ADMINISTRATIVOS ACIMA DE 3000M2,APRESENTADO NOS PADROES DA CONTRATANTE,INCLUSIVE AS LEGALIZACOES PERTIN ENTES , INCLU" xr:uid="{00000000-0004-0000-0F00-000009000000}"/>
    <hyperlink ref="A4" location="'18.1.2'!A1" display="Pisos (Área)" xr:uid="{00000000-0004-0000-0F00-00000A000000}"/>
    <hyperlink ref="B4" location="'18.1.2'!A1" display="Pisos (Área)" xr:uid="{00000000-0004-0000-0F00-00000B000000}"/>
    <hyperlink ref="C4" location="'18.1.2'!A1" display="Pisos (Área)" xr:uid="{00000000-0004-0000-0F00-00000C000000}"/>
    <hyperlink ref="D4" location="'18.1.2'!A1" display="Pisos (Área)" xr:uid="{00000000-0004-0000-0F00-00000D000000}"/>
    <hyperlink ref="E4" location="'18.1.2'!A1" display="Pisos (Área)" xr:uid="{00000000-0004-0000-0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4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23</v>
      </c>
      <c r="B1" s="24" t="s">
        <v>23</v>
      </c>
      <c r="C1" s="24" t="s">
        <v>23</v>
      </c>
      <c r="D1" s="24" t="s">
        <v>23</v>
      </c>
      <c r="E1" s="24" t="s">
        <v>23</v>
      </c>
    </row>
    <row r="2" spans="1:5" x14ac:dyDescent="0.25">
      <c r="A2" s="24" t="s">
        <v>23</v>
      </c>
      <c r="B2" s="24" t="s">
        <v>23</v>
      </c>
      <c r="C2" s="24" t="s">
        <v>23</v>
      </c>
      <c r="D2" s="24" t="s">
        <v>23</v>
      </c>
      <c r="E2" s="24" t="s">
        <v>23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72</v>
      </c>
      <c r="D74" s="8" t="s">
        <v>165</v>
      </c>
      <c r="E74" s="8">
        <v>3.158404546499554</v>
      </c>
    </row>
    <row r="75" spans="1:5" ht="24.75" x14ac:dyDescent="0.25">
      <c r="A75" s="8" t="s">
        <v>90</v>
      </c>
      <c r="B75" s="8" t="s">
        <v>82</v>
      </c>
      <c r="C75" s="8" t="s">
        <v>72</v>
      </c>
      <c r="D75" s="8" t="s">
        <v>166</v>
      </c>
      <c r="E75" s="8">
        <v>3.152855793916812</v>
      </c>
    </row>
    <row r="76" spans="1:5" ht="24.75" x14ac:dyDescent="0.25">
      <c r="A76" s="8" t="s">
        <v>90</v>
      </c>
      <c r="B76" s="8" t="s">
        <v>82</v>
      </c>
      <c r="C76" s="8" t="s">
        <v>72</v>
      </c>
      <c r="D76" s="8" t="s">
        <v>167</v>
      </c>
      <c r="E76" s="8">
        <v>217.52156100205977</v>
      </c>
    </row>
    <row r="77" spans="1:5" ht="24.75" x14ac:dyDescent="0.25">
      <c r="A77" s="8" t="s">
        <v>90</v>
      </c>
      <c r="B77" s="8" t="s">
        <v>82</v>
      </c>
      <c r="C77" s="8" t="s">
        <v>72</v>
      </c>
      <c r="D77" s="8" t="s">
        <v>168</v>
      </c>
      <c r="E77" s="8">
        <v>2.5623949999754312</v>
      </c>
    </row>
    <row r="78" spans="1:5" ht="24.75" x14ac:dyDescent="0.25">
      <c r="A78" s="8" t="s">
        <v>90</v>
      </c>
      <c r="B78" s="8" t="s">
        <v>82</v>
      </c>
      <c r="C78" s="8" t="s">
        <v>72</v>
      </c>
      <c r="D78" s="8" t="s">
        <v>169</v>
      </c>
      <c r="E78" s="8">
        <v>2.6237010079952476</v>
      </c>
    </row>
    <row r="79" spans="1:5" ht="24.75" x14ac:dyDescent="0.25">
      <c r="A79" s="8" t="s">
        <v>90</v>
      </c>
      <c r="B79" s="8" t="s">
        <v>82</v>
      </c>
      <c r="C79" s="8" t="s">
        <v>72</v>
      </c>
      <c r="D79" s="8" t="s">
        <v>170</v>
      </c>
      <c r="E79" s="8">
        <v>2.6207520036240197</v>
      </c>
    </row>
    <row r="80" spans="1:5" ht="24.75" x14ac:dyDescent="0.25">
      <c r="A80" s="8" t="s">
        <v>90</v>
      </c>
      <c r="B80" s="8" t="s">
        <v>82</v>
      </c>
      <c r="C80" s="8" t="s">
        <v>72</v>
      </c>
      <c r="D80" s="8" t="s">
        <v>171</v>
      </c>
      <c r="E80" s="8">
        <v>14.839602983613808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172</v>
      </c>
      <c r="E81" s="8">
        <v>14.697744275769564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173</v>
      </c>
      <c r="E82" s="8">
        <v>2.5616004608909457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174</v>
      </c>
      <c r="E83" s="8">
        <v>18.824737486958735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175</v>
      </c>
      <c r="E84" s="8">
        <v>2.623700583398993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176</v>
      </c>
      <c r="E85" s="8">
        <v>2.6145832685176269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177</v>
      </c>
      <c r="E86" s="8">
        <v>2.6235738310073802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178</v>
      </c>
      <c r="E87" s="8">
        <v>2.6144946833240588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179</v>
      </c>
      <c r="E88" s="8">
        <v>2.6251720464900514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180</v>
      </c>
      <c r="E89" s="8">
        <v>2.616392673689159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181</v>
      </c>
      <c r="E90" s="8">
        <v>2.6160724166006908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182</v>
      </c>
      <c r="E91" s="8">
        <v>2.6170658898000494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183</v>
      </c>
      <c r="E92" s="8">
        <v>2.6071425264891239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184</v>
      </c>
      <c r="E93" s="8">
        <v>2.6166502140644767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185</v>
      </c>
      <c r="E94" s="8">
        <v>2.616653671672454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186</v>
      </c>
      <c r="E95" s="8">
        <v>2.6075543672362009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187</v>
      </c>
      <c r="E96" s="8">
        <v>2.6073201942356228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188</v>
      </c>
      <c r="E97" s="8">
        <v>2.616694839534158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189</v>
      </c>
      <c r="E98" s="8">
        <v>2.5918591105908142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190</v>
      </c>
      <c r="E99" s="8">
        <v>2.6189659214085372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191</v>
      </c>
      <c r="E100" s="8">
        <v>2.5944382121450782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192</v>
      </c>
      <c r="E101" s="8">
        <v>4.4552227904476753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193</v>
      </c>
      <c r="E102" s="8">
        <v>231.16678516833727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194</v>
      </c>
      <c r="E103" s="8">
        <v>111.921529900203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195</v>
      </c>
      <c r="E104" s="8">
        <v>3.190961343971729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196</v>
      </c>
      <c r="E105" s="8">
        <v>2.6519751770990534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197</v>
      </c>
      <c r="E106" s="8">
        <v>2.6245750003052204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198</v>
      </c>
      <c r="E107" s="8">
        <v>2.6424433790888351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199</v>
      </c>
      <c r="E108" s="8">
        <v>2.6553354573995729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200</v>
      </c>
      <c r="E109" s="8">
        <v>2.6498037815587692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201</v>
      </c>
      <c r="E110" s="8">
        <v>64.582559743392949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202</v>
      </c>
      <c r="E111" s="8">
        <v>41.090652697162099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203</v>
      </c>
      <c r="E112" s="8">
        <v>4.3293243675400994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204</v>
      </c>
      <c r="E113" s="8">
        <v>3.4723306136485919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205</v>
      </c>
      <c r="E114" s="8">
        <v>7.8481712064574038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206</v>
      </c>
      <c r="E115" s="8">
        <v>2.6432583420659514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207</v>
      </c>
      <c r="E116" s="8">
        <v>2.6332922071210052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208</v>
      </c>
      <c r="E117" s="8">
        <v>2.6428412830368986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209</v>
      </c>
      <c r="E118" s="8">
        <v>2.640701010326703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210</v>
      </c>
      <c r="E119" s="8">
        <v>2.6427854837515179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211</v>
      </c>
      <c r="E120" s="8">
        <v>2.6425823455374586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212</v>
      </c>
      <c r="E121" s="8">
        <v>2.6422607107038889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213</v>
      </c>
      <c r="E122" s="8">
        <v>14.696793571361379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214</v>
      </c>
      <c r="E123" s="8">
        <v>3.2193056526735173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215</v>
      </c>
      <c r="E124" s="8">
        <v>14.649386309240956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216</v>
      </c>
      <c r="E125" s="8">
        <v>168.51046447355995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217</v>
      </c>
      <c r="E126" s="8">
        <v>11.655859484025466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218</v>
      </c>
      <c r="E127" s="8">
        <v>33.986435689821043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219</v>
      </c>
      <c r="E128" s="8">
        <v>278.59293851300725</v>
      </c>
    </row>
    <row r="129" spans="1:5" ht="24.75" x14ac:dyDescent="0.25">
      <c r="A129" s="8" t="s">
        <v>90</v>
      </c>
      <c r="B129" s="8" t="s">
        <v>82</v>
      </c>
      <c r="C129" s="8" t="s">
        <v>74</v>
      </c>
      <c r="D129" s="8" t="s">
        <v>220</v>
      </c>
      <c r="E129" s="8">
        <v>1.1597444316609788</v>
      </c>
    </row>
    <row r="130" spans="1:5" ht="24.75" x14ac:dyDescent="0.25">
      <c r="A130" s="8" t="s">
        <v>90</v>
      </c>
      <c r="B130" s="8" t="s">
        <v>82</v>
      </c>
      <c r="C130" s="8" t="s">
        <v>74</v>
      </c>
      <c r="D130" s="8" t="s">
        <v>221</v>
      </c>
      <c r="E130" s="8">
        <v>4.5500001959031451</v>
      </c>
    </row>
    <row r="131" spans="1:5" ht="24.75" x14ac:dyDescent="0.25">
      <c r="A131" s="8" t="s">
        <v>90</v>
      </c>
      <c r="B131" s="8" t="s">
        <v>82</v>
      </c>
      <c r="C131" s="8" t="s">
        <v>74</v>
      </c>
      <c r="D131" s="8" t="s">
        <v>222</v>
      </c>
      <c r="E131" s="8">
        <v>3.3170009567999141</v>
      </c>
    </row>
    <row r="132" spans="1:5" ht="24.75" x14ac:dyDescent="0.25">
      <c r="A132" s="8" t="s">
        <v>90</v>
      </c>
      <c r="B132" s="8" t="s">
        <v>82</v>
      </c>
      <c r="C132" s="8" t="s">
        <v>74</v>
      </c>
      <c r="D132" s="8" t="s">
        <v>223</v>
      </c>
      <c r="E132" s="8">
        <v>2.0296683516401877</v>
      </c>
    </row>
    <row r="133" spans="1:5" ht="24.75" x14ac:dyDescent="0.25">
      <c r="A133" s="8" t="s">
        <v>90</v>
      </c>
      <c r="B133" s="8" t="s">
        <v>82</v>
      </c>
      <c r="C133" s="8" t="s">
        <v>74</v>
      </c>
      <c r="D133" s="8" t="s">
        <v>224</v>
      </c>
      <c r="E133" s="8">
        <v>9.1000003918063346</v>
      </c>
    </row>
    <row r="134" spans="1:5" ht="24.75" x14ac:dyDescent="0.25">
      <c r="A134" s="8" t="s">
        <v>90</v>
      </c>
      <c r="B134" s="8" t="s">
        <v>82</v>
      </c>
      <c r="C134" s="8" t="s">
        <v>74</v>
      </c>
      <c r="D134" s="8" t="s">
        <v>225</v>
      </c>
      <c r="E134" s="8">
        <v>4.5500001959031451</v>
      </c>
    </row>
    <row r="135" spans="1:5" ht="24.75" x14ac:dyDescent="0.25">
      <c r="A135" s="8" t="s">
        <v>90</v>
      </c>
      <c r="B135" s="8" t="s">
        <v>82</v>
      </c>
      <c r="C135" s="8" t="s">
        <v>74</v>
      </c>
      <c r="D135" s="8" t="s">
        <v>226</v>
      </c>
      <c r="E135" s="8">
        <v>9.1000003918063364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227</v>
      </c>
      <c r="E136" s="8">
        <v>10.913091297824751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228</v>
      </c>
      <c r="E137" s="8">
        <v>9.6200004141952995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229</v>
      </c>
      <c r="E138" s="8">
        <v>32.240776072754677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230</v>
      </c>
      <c r="E139" s="8">
        <v>5.2971838144995456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231</v>
      </c>
      <c r="E140" s="8">
        <v>1.1201402858073992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232</v>
      </c>
      <c r="E141" s="8">
        <v>2.718600117051162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233</v>
      </c>
      <c r="E142" s="8">
        <v>0.14999999759389746</v>
      </c>
    </row>
    <row r="143" spans="1:5" x14ac:dyDescent="0.25">
      <c r="A143" s="1" t="s">
        <v>63</v>
      </c>
      <c r="B143" s="1" t="s">
        <v>63</v>
      </c>
      <c r="C143" s="1">
        <f>SUBTOTAL(103,Elements18_1_31[Elemento])</f>
        <v>136</v>
      </c>
      <c r="D143" s="1" t="s">
        <v>63</v>
      </c>
      <c r="E143" s="1">
        <f>SUBTOTAL(109,Elements18_1_31[Totais:])</f>
        <v>2381.0018869884511</v>
      </c>
    </row>
  </sheetData>
  <mergeCells count="3">
    <mergeCell ref="A1:E2"/>
    <mergeCell ref="A4:E4"/>
    <mergeCell ref="A5:E5"/>
  </mergeCells>
  <hyperlinks>
    <hyperlink ref="A1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0000000}"/>
    <hyperlink ref="B1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1000000}"/>
    <hyperlink ref="C1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2000000}"/>
    <hyperlink ref="D1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3000000}"/>
    <hyperlink ref="E1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4000000}"/>
    <hyperlink ref="A2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5000000}"/>
    <hyperlink ref="B2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6000000}"/>
    <hyperlink ref="C2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7000000}"/>
    <hyperlink ref="D2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8000000}"/>
    <hyperlink ref="E2" location="'18.1.3'!A1" display="PROJETO EXECUTIVO DE INSTALACAO DE TELEMATICA,CONSIDERANDO O PROJETO BASICO EXISTENTE,PARA PREDIOS ESCOLARES E/OU ADMINI STRATIVOS ACIMA DE 500M2,APRESENTADO NOS PADROES DA CONTRATA NTE,INCLUSIVE AS LEGALIZACOES PERTINENTES , INCLUSIVE ENCARGOS SOCIAIS" xr:uid="{00000000-0004-0000-1000-000009000000}"/>
    <hyperlink ref="A4" location="'18.1.3'!A1" display="Pisos (Área)" xr:uid="{00000000-0004-0000-1000-00000A000000}"/>
    <hyperlink ref="B4" location="'18.1.3'!A1" display="Pisos (Área)" xr:uid="{00000000-0004-0000-1000-00000B000000}"/>
    <hyperlink ref="C4" location="'18.1.3'!A1" display="Pisos (Área)" xr:uid="{00000000-0004-0000-1000-00000C000000}"/>
    <hyperlink ref="D4" location="'18.1.3'!A1" display="Pisos (Área)" xr:uid="{00000000-0004-0000-1000-00000D000000}"/>
    <hyperlink ref="E4" location="'18.1.3'!A1" display="Pisos (Área)" xr:uid="{00000000-0004-0000-1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27</v>
      </c>
      <c r="B1" s="24" t="s">
        <v>27</v>
      </c>
      <c r="C1" s="24" t="s">
        <v>27</v>
      </c>
      <c r="D1" s="24" t="s">
        <v>27</v>
      </c>
      <c r="E1" s="24" t="s">
        <v>27</v>
      </c>
    </row>
    <row r="2" spans="1:5" x14ac:dyDescent="0.25">
      <c r="A2" s="24" t="s">
        <v>27</v>
      </c>
      <c r="B2" s="24" t="s">
        <v>27</v>
      </c>
      <c r="C2" s="24" t="s">
        <v>27</v>
      </c>
      <c r="D2" s="24" t="s">
        <v>27</v>
      </c>
      <c r="E2" s="24" t="s">
        <v>27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SUBTOTAL(103,Elements18_1_41[Elemento])</f>
        <v>143</v>
      </c>
      <c r="D150" s="1" t="s">
        <v>63</v>
      </c>
      <c r="E150" s="1">
        <f>SUBTOTAL(109,Elements18_1_41[Totais:])</f>
        <v>3228.8926675680186</v>
      </c>
    </row>
  </sheetData>
  <mergeCells count="3">
    <mergeCell ref="A1:E2"/>
    <mergeCell ref="A4:E4"/>
    <mergeCell ref="A5:E5"/>
  </mergeCells>
  <hyperlinks>
    <hyperlink ref="A1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0000000}"/>
    <hyperlink ref="B1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1000000}"/>
    <hyperlink ref="C1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2000000}"/>
    <hyperlink ref="D1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3000000}"/>
    <hyperlink ref="E1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4000000}"/>
    <hyperlink ref="A2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5000000}"/>
    <hyperlink ref="B2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6000000}"/>
    <hyperlink ref="C2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7000000}"/>
    <hyperlink ref="D2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8000000}"/>
    <hyperlink ref="E2" location="'18.1.4'!A1" display="PROJETO EXECUTIVO ESTRUTURAL PARA PREDIOS ESCOLARES E/OU ADM INISTRATIVOS ACIMA DE 3000M2,CONSIDERANDO O PROJETO BASICO E XISTENTE,APRESENTADO NOS PADROES DA CONTRATANTE,CONSTANDO DE PLANTAS DE FORMA,ARMACAO E DETALHES , INCLUSIVE ENCARGOS SOCIAIS" xr:uid="{00000000-0004-0000-1100-000009000000}"/>
    <hyperlink ref="A4" location="'18.1.4'!A1" display="Pisos (Área)" xr:uid="{00000000-0004-0000-1100-00000A000000}"/>
    <hyperlink ref="B4" location="'18.1.4'!A1" display="Pisos (Área)" xr:uid="{00000000-0004-0000-1100-00000B000000}"/>
    <hyperlink ref="C4" location="'18.1.4'!A1" display="Pisos (Área)" xr:uid="{00000000-0004-0000-1100-00000C000000}"/>
    <hyperlink ref="D4" location="'18.1.4'!A1" display="Pisos (Área)" xr:uid="{00000000-0004-0000-1100-00000D000000}"/>
    <hyperlink ref="E4" location="'18.1.4'!A1" display="Pisos (Área)" xr:uid="{00000000-0004-0000-1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4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30</v>
      </c>
      <c r="B1" s="24" t="s">
        <v>30</v>
      </c>
      <c r="C1" s="24" t="s">
        <v>30</v>
      </c>
      <c r="D1" s="24" t="s">
        <v>30</v>
      </c>
      <c r="E1" s="24" t="s">
        <v>30</v>
      </c>
    </row>
    <row r="2" spans="1:5" x14ac:dyDescent="0.25">
      <c r="A2" s="24" t="s">
        <v>30</v>
      </c>
      <c r="B2" s="24" t="s">
        <v>30</v>
      </c>
      <c r="C2" s="24" t="s">
        <v>30</v>
      </c>
      <c r="D2" s="24" t="s">
        <v>30</v>
      </c>
      <c r="E2" s="24" t="s">
        <v>30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72</v>
      </c>
      <c r="D74" s="8" t="s">
        <v>165</v>
      </c>
      <c r="E74" s="8">
        <v>3.158404546499554</v>
      </c>
    </row>
    <row r="75" spans="1:5" ht="24.75" x14ac:dyDescent="0.25">
      <c r="A75" s="8" t="s">
        <v>90</v>
      </c>
      <c r="B75" s="8" t="s">
        <v>82</v>
      </c>
      <c r="C75" s="8" t="s">
        <v>72</v>
      </c>
      <c r="D75" s="8" t="s">
        <v>166</v>
      </c>
      <c r="E75" s="8">
        <v>3.152855793916812</v>
      </c>
    </row>
    <row r="76" spans="1:5" ht="24.75" x14ac:dyDescent="0.25">
      <c r="A76" s="8" t="s">
        <v>90</v>
      </c>
      <c r="B76" s="8" t="s">
        <v>82</v>
      </c>
      <c r="C76" s="8" t="s">
        <v>72</v>
      </c>
      <c r="D76" s="8" t="s">
        <v>167</v>
      </c>
      <c r="E76" s="8">
        <v>217.52156100205977</v>
      </c>
    </row>
    <row r="77" spans="1:5" ht="24.75" x14ac:dyDescent="0.25">
      <c r="A77" s="8" t="s">
        <v>90</v>
      </c>
      <c r="B77" s="8" t="s">
        <v>82</v>
      </c>
      <c r="C77" s="8" t="s">
        <v>72</v>
      </c>
      <c r="D77" s="8" t="s">
        <v>168</v>
      </c>
      <c r="E77" s="8">
        <v>2.5623949999754312</v>
      </c>
    </row>
    <row r="78" spans="1:5" ht="24.75" x14ac:dyDescent="0.25">
      <c r="A78" s="8" t="s">
        <v>90</v>
      </c>
      <c r="B78" s="8" t="s">
        <v>82</v>
      </c>
      <c r="C78" s="8" t="s">
        <v>72</v>
      </c>
      <c r="D78" s="8" t="s">
        <v>169</v>
      </c>
      <c r="E78" s="8">
        <v>2.6237010079952476</v>
      </c>
    </row>
    <row r="79" spans="1:5" ht="24.75" x14ac:dyDescent="0.25">
      <c r="A79" s="8" t="s">
        <v>90</v>
      </c>
      <c r="B79" s="8" t="s">
        <v>82</v>
      </c>
      <c r="C79" s="8" t="s">
        <v>72</v>
      </c>
      <c r="D79" s="8" t="s">
        <v>170</v>
      </c>
      <c r="E79" s="8">
        <v>2.6207520036240197</v>
      </c>
    </row>
    <row r="80" spans="1:5" ht="24.75" x14ac:dyDescent="0.25">
      <c r="A80" s="8" t="s">
        <v>90</v>
      </c>
      <c r="B80" s="8" t="s">
        <v>82</v>
      </c>
      <c r="C80" s="8" t="s">
        <v>72</v>
      </c>
      <c r="D80" s="8" t="s">
        <v>171</v>
      </c>
      <c r="E80" s="8">
        <v>14.839602983613808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172</v>
      </c>
      <c r="E81" s="8">
        <v>14.697744275769564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173</v>
      </c>
      <c r="E82" s="8">
        <v>2.5616004608909457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174</v>
      </c>
      <c r="E83" s="8">
        <v>18.824737486958735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175</v>
      </c>
      <c r="E84" s="8">
        <v>2.623700583398993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176</v>
      </c>
      <c r="E85" s="8">
        <v>2.6145832685176269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177</v>
      </c>
      <c r="E86" s="8">
        <v>2.6235738310073802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178</v>
      </c>
      <c r="E87" s="8">
        <v>2.6144946833240588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179</v>
      </c>
      <c r="E88" s="8">
        <v>2.6251720464900514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180</v>
      </c>
      <c r="E89" s="8">
        <v>2.616392673689159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181</v>
      </c>
      <c r="E90" s="8">
        <v>2.6160724166006908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182</v>
      </c>
      <c r="E91" s="8">
        <v>2.6170658898000494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183</v>
      </c>
      <c r="E92" s="8">
        <v>2.6071425264891239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184</v>
      </c>
      <c r="E93" s="8">
        <v>2.6166502140644767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185</v>
      </c>
      <c r="E94" s="8">
        <v>2.616653671672454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186</v>
      </c>
      <c r="E95" s="8">
        <v>2.6075543672362009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187</v>
      </c>
      <c r="E96" s="8">
        <v>2.6073201942356228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188</v>
      </c>
      <c r="E97" s="8">
        <v>2.616694839534158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189</v>
      </c>
      <c r="E98" s="8">
        <v>2.5918591105908142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190</v>
      </c>
      <c r="E99" s="8">
        <v>2.6189659214085372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191</v>
      </c>
      <c r="E100" s="8">
        <v>2.5944382121450782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192</v>
      </c>
      <c r="E101" s="8">
        <v>4.4552227904476753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193</v>
      </c>
      <c r="E102" s="8">
        <v>231.16678516833727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194</v>
      </c>
      <c r="E103" s="8">
        <v>111.921529900203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195</v>
      </c>
      <c r="E104" s="8">
        <v>3.190961343971729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196</v>
      </c>
      <c r="E105" s="8">
        <v>2.6519751770990534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197</v>
      </c>
      <c r="E106" s="8">
        <v>2.6245750003052204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198</v>
      </c>
      <c r="E107" s="8">
        <v>2.6424433790888351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199</v>
      </c>
      <c r="E108" s="8">
        <v>2.6553354573995729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200</v>
      </c>
      <c r="E109" s="8">
        <v>2.6498037815587692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201</v>
      </c>
      <c r="E110" s="8">
        <v>64.582559743392949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202</v>
      </c>
      <c r="E111" s="8">
        <v>41.090652697162099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203</v>
      </c>
      <c r="E112" s="8">
        <v>4.3293243675400994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204</v>
      </c>
      <c r="E113" s="8">
        <v>3.4723306136485919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205</v>
      </c>
      <c r="E114" s="8">
        <v>7.8481712064574038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206</v>
      </c>
      <c r="E115" s="8">
        <v>2.6432583420659514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207</v>
      </c>
      <c r="E116" s="8">
        <v>2.6332922071210052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208</v>
      </c>
      <c r="E117" s="8">
        <v>2.6428412830368986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209</v>
      </c>
      <c r="E118" s="8">
        <v>2.640701010326703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210</v>
      </c>
      <c r="E119" s="8">
        <v>2.6427854837515179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211</v>
      </c>
      <c r="E120" s="8">
        <v>2.6425823455374586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212</v>
      </c>
      <c r="E121" s="8">
        <v>2.6422607107038889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213</v>
      </c>
      <c r="E122" s="8">
        <v>14.696793571361379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214</v>
      </c>
      <c r="E123" s="8">
        <v>3.2193056526735173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215</v>
      </c>
      <c r="E124" s="8">
        <v>14.649386309240956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216</v>
      </c>
      <c r="E125" s="8">
        <v>168.51046447355995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217</v>
      </c>
      <c r="E126" s="8">
        <v>11.655859484025466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218</v>
      </c>
      <c r="E127" s="8">
        <v>33.986435689821043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219</v>
      </c>
      <c r="E128" s="8">
        <v>278.59293851300725</v>
      </c>
    </row>
    <row r="129" spans="1:5" ht="24.75" x14ac:dyDescent="0.25">
      <c r="A129" s="8" t="s">
        <v>90</v>
      </c>
      <c r="B129" s="8" t="s">
        <v>82</v>
      </c>
      <c r="C129" s="8" t="s">
        <v>74</v>
      </c>
      <c r="D129" s="8" t="s">
        <v>220</v>
      </c>
      <c r="E129" s="8">
        <v>1.1597444316609788</v>
      </c>
    </row>
    <row r="130" spans="1:5" ht="24.75" x14ac:dyDescent="0.25">
      <c r="A130" s="8" t="s">
        <v>90</v>
      </c>
      <c r="B130" s="8" t="s">
        <v>82</v>
      </c>
      <c r="C130" s="8" t="s">
        <v>74</v>
      </c>
      <c r="D130" s="8" t="s">
        <v>221</v>
      </c>
      <c r="E130" s="8">
        <v>4.5500001959031451</v>
      </c>
    </row>
    <row r="131" spans="1:5" ht="24.75" x14ac:dyDescent="0.25">
      <c r="A131" s="8" t="s">
        <v>90</v>
      </c>
      <c r="B131" s="8" t="s">
        <v>82</v>
      </c>
      <c r="C131" s="8" t="s">
        <v>74</v>
      </c>
      <c r="D131" s="8" t="s">
        <v>222</v>
      </c>
      <c r="E131" s="8">
        <v>3.3170009567999141</v>
      </c>
    </row>
    <row r="132" spans="1:5" ht="24.75" x14ac:dyDescent="0.25">
      <c r="A132" s="8" t="s">
        <v>90</v>
      </c>
      <c r="B132" s="8" t="s">
        <v>82</v>
      </c>
      <c r="C132" s="8" t="s">
        <v>74</v>
      </c>
      <c r="D132" s="8" t="s">
        <v>223</v>
      </c>
      <c r="E132" s="8">
        <v>2.0296683516401877</v>
      </c>
    </row>
    <row r="133" spans="1:5" ht="24.75" x14ac:dyDescent="0.25">
      <c r="A133" s="8" t="s">
        <v>90</v>
      </c>
      <c r="B133" s="8" t="s">
        <v>82</v>
      </c>
      <c r="C133" s="8" t="s">
        <v>74</v>
      </c>
      <c r="D133" s="8" t="s">
        <v>224</v>
      </c>
      <c r="E133" s="8">
        <v>9.1000003918063346</v>
      </c>
    </row>
    <row r="134" spans="1:5" ht="24.75" x14ac:dyDescent="0.25">
      <c r="A134" s="8" t="s">
        <v>90</v>
      </c>
      <c r="B134" s="8" t="s">
        <v>82</v>
      </c>
      <c r="C134" s="8" t="s">
        <v>74</v>
      </c>
      <c r="D134" s="8" t="s">
        <v>225</v>
      </c>
      <c r="E134" s="8">
        <v>4.5500001959031451</v>
      </c>
    </row>
    <row r="135" spans="1:5" ht="24.75" x14ac:dyDescent="0.25">
      <c r="A135" s="8" t="s">
        <v>90</v>
      </c>
      <c r="B135" s="8" t="s">
        <v>82</v>
      </c>
      <c r="C135" s="8" t="s">
        <v>74</v>
      </c>
      <c r="D135" s="8" t="s">
        <v>226</v>
      </c>
      <c r="E135" s="8">
        <v>9.1000003918063364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227</v>
      </c>
      <c r="E136" s="8">
        <v>10.913091297824751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228</v>
      </c>
      <c r="E137" s="8">
        <v>9.6200004141952995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229</v>
      </c>
      <c r="E138" s="8">
        <v>32.240776072754677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230</v>
      </c>
      <c r="E139" s="8">
        <v>5.2971838144995456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231</v>
      </c>
      <c r="E140" s="8">
        <v>1.1201402858073992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232</v>
      </c>
      <c r="E141" s="8">
        <v>2.718600117051162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233</v>
      </c>
      <c r="E142" s="8">
        <v>0.14999999759389746</v>
      </c>
    </row>
    <row r="143" spans="1:5" x14ac:dyDescent="0.25">
      <c r="A143" s="1" t="s">
        <v>63</v>
      </c>
      <c r="B143" s="1" t="s">
        <v>63</v>
      </c>
      <c r="C143" s="1">
        <f>SUBTOTAL(103,Elements18_1_51[Elemento])</f>
        <v>136</v>
      </c>
      <c r="D143" s="1" t="s">
        <v>63</v>
      </c>
      <c r="E143" s="1">
        <f>SUBTOTAL(109,Elements18_1_51[Totais:])</f>
        <v>2381.0018869884511</v>
      </c>
    </row>
  </sheetData>
  <mergeCells count="3">
    <mergeCell ref="A1:E2"/>
    <mergeCell ref="A4:E4"/>
    <mergeCell ref="A5:E5"/>
  </mergeCells>
  <hyperlinks>
    <hyperlink ref="A1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0000000}"/>
    <hyperlink ref="B1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1000000}"/>
    <hyperlink ref="C1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2000000}"/>
    <hyperlink ref="D1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3000000}"/>
    <hyperlink ref="E1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4000000}"/>
    <hyperlink ref="A2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5000000}"/>
    <hyperlink ref="B2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6000000}"/>
    <hyperlink ref="C2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7000000}"/>
    <hyperlink ref="D2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8000000}"/>
    <hyperlink ref="E2" location="'18.1.5'!A1" display="PROJETO EXECUTIVO DE INSTALACAO DE SEGURANCA(CFTV E SONORIZA CAO),CONSIDERANDO PROJETO BASICO EXISTENTE,ACIMA DE 3000M2,A PRESENTADO NOS PADROES DA CONTRATANTE,INCLUSIVE AS LEGALIZAC OES PERTINENTES , INCLUSIVE ENCARGOS SOCIAIS" xr:uid="{00000000-0004-0000-1200-000009000000}"/>
    <hyperlink ref="A4" location="'18.1.5'!A1" display="Pisos (Área)" xr:uid="{00000000-0004-0000-1200-00000A000000}"/>
    <hyperlink ref="B4" location="'18.1.5'!A1" display="Pisos (Área)" xr:uid="{00000000-0004-0000-1200-00000B000000}"/>
    <hyperlink ref="C4" location="'18.1.5'!A1" display="Pisos (Área)" xr:uid="{00000000-0004-0000-1200-00000C000000}"/>
    <hyperlink ref="D4" location="'18.1.5'!A1" display="Pisos (Área)" xr:uid="{00000000-0004-0000-1200-00000D000000}"/>
    <hyperlink ref="E4" location="'18.1.5'!A1" display="Pisos (Área)" xr:uid="{00000000-0004-0000-1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33</v>
      </c>
      <c r="B1" s="24" t="s">
        <v>33</v>
      </c>
      <c r="C1" s="24" t="s">
        <v>33</v>
      </c>
      <c r="D1" s="24" t="s">
        <v>33</v>
      </c>
      <c r="E1" s="24" t="s">
        <v>33</v>
      </c>
    </row>
    <row r="2" spans="1:5" x14ac:dyDescent="0.25">
      <c r="A2" s="24" t="s">
        <v>33</v>
      </c>
      <c r="B2" s="24" t="s">
        <v>33</v>
      </c>
      <c r="C2" s="24" t="s">
        <v>33</v>
      </c>
      <c r="D2" s="24" t="s">
        <v>33</v>
      </c>
      <c r="E2" s="24" t="s">
        <v>33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SUBTOTAL(103,Elements18_1_61[Elemento])</f>
        <v>143</v>
      </c>
      <c r="D150" s="1" t="s">
        <v>63</v>
      </c>
      <c r="E150" s="1">
        <f>SUBTOTAL(109,Elements18_1_61[Totais:])</f>
        <v>3228.8926675680186</v>
      </c>
    </row>
  </sheetData>
  <mergeCells count="3">
    <mergeCell ref="A1:E2"/>
    <mergeCell ref="A4:E4"/>
    <mergeCell ref="A5:E5"/>
  </mergeCells>
  <hyperlinks>
    <hyperlink ref="A1" location="'18.1.6'!A1" display="PROJETO EXECUTIVO DE SISTEMA DE AR CONDICIONADO,CONSIDERANDO O PROJETO BASICO EXISTENTE,APRESENTADO NOS PADROES DA CONTRA TANTE,PARA PREDIOS COM AREA ACIMA DE 3000M2 , INCLUSIVE ENCARGOS SOCIAIS" xr:uid="{00000000-0004-0000-1300-000000000000}"/>
    <hyperlink ref="B1" location="'18.1.6'!A1" display="PROJETO EXECUTIVO DE SISTEMA DE AR CONDICIONADO,CONSIDERANDO O PROJETO BASICO EXISTENTE,APRESENTADO NOS PADROES DA CONTRA TANTE,PARA PREDIOS COM AREA ACIMA DE 3000M2 , INCLUSIVE ENCARGOS SOCIAIS" xr:uid="{00000000-0004-0000-1300-000001000000}"/>
    <hyperlink ref="C1" location="'18.1.6'!A1" display="PROJETO EXECUTIVO DE SISTEMA DE AR CONDICIONADO,CONSIDERANDO O PROJETO BASICO EXISTENTE,APRESENTADO NOS PADROES DA CONTRA TANTE,PARA PREDIOS COM AREA ACIMA DE 3000M2 , INCLUSIVE ENCARGOS SOCIAIS" xr:uid="{00000000-0004-0000-1300-000002000000}"/>
    <hyperlink ref="D1" location="'18.1.6'!A1" display="PROJETO EXECUTIVO DE SISTEMA DE AR CONDICIONADO,CONSIDERANDO O PROJETO BASICO EXISTENTE,APRESENTADO NOS PADROES DA CONTRA TANTE,PARA PREDIOS COM AREA ACIMA DE 3000M2 , INCLUSIVE ENCARGOS SOCIAIS" xr:uid="{00000000-0004-0000-1300-000003000000}"/>
    <hyperlink ref="E1" location="'18.1.6'!A1" display="PROJETO EXECUTIVO DE SISTEMA DE AR CONDICIONADO,CONSIDERANDO O PROJETO BASICO EXISTENTE,APRESENTADO NOS PADROES DA CONTRA TANTE,PARA PREDIOS COM AREA ACIMA DE 3000M2 , INCLUSIVE ENCARGOS SOCIAIS" xr:uid="{00000000-0004-0000-1300-000004000000}"/>
    <hyperlink ref="A2" location="'18.1.6'!A1" display="PROJETO EXECUTIVO DE SISTEMA DE AR CONDICIONADO,CONSIDERANDO O PROJETO BASICO EXISTENTE,APRESENTADO NOS PADROES DA CONTRA TANTE,PARA PREDIOS COM AREA ACIMA DE 3000M2 , INCLUSIVE ENCARGOS SOCIAIS" xr:uid="{00000000-0004-0000-1300-000005000000}"/>
    <hyperlink ref="B2" location="'18.1.6'!A1" display="PROJETO EXECUTIVO DE SISTEMA DE AR CONDICIONADO,CONSIDERANDO O PROJETO BASICO EXISTENTE,APRESENTADO NOS PADROES DA CONTRA TANTE,PARA PREDIOS COM AREA ACIMA DE 3000M2 , INCLUSIVE ENCARGOS SOCIAIS" xr:uid="{00000000-0004-0000-1300-000006000000}"/>
    <hyperlink ref="C2" location="'18.1.6'!A1" display="PROJETO EXECUTIVO DE SISTEMA DE AR CONDICIONADO,CONSIDERANDO O PROJETO BASICO EXISTENTE,APRESENTADO NOS PADROES DA CONTRA TANTE,PARA PREDIOS COM AREA ACIMA DE 3000M2 , INCLUSIVE ENCARGOS SOCIAIS" xr:uid="{00000000-0004-0000-1300-000007000000}"/>
    <hyperlink ref="D2" location="'18.1.6'!A1" display="PROJETO EXECUTIVO DE SISTEMA DE AR CONDICIONADO,CONSIDERANDO O PROJETO BASICO EXISTENTE,APRESENTADO NOS PADROES DA CONTRA TANTE,PARA PREDIOS COM AREA ACIMA DE 3000M2 , INCLUSIVE ENCARGOS SOCIAIS" xr:uid="{00000000-0004-0000-1300-000008000000}"/>
    <hyperlink ref="E2" location="'18.1.6'!A1" display="PROJETO EXECUTIVO DE SISTEMA DE AR CONDICIONADO,CONSIDERANDO O PROJETO BASICO EXISTENTE,APRESENTADO NOS PADROES DA CONTRA TANTE,PARA PREDIOS COM AREA ACIMA DE 3000M2 , INCLUSIVE ENCARGOS SOCIAIS" xr:uid="{00000000-0004-0000-1300-000009000000}"/>
    <hyperlink ref="A4" location="'18.1.6'!A1" display="Pisos (Área)" xr:uid="{00000000-0004-0000-1300-00000A000000}"/>
    <hyperlink ref="B4" location="'18.1.6'!A1" display="Pisos (Área)" xr:uid="{00000000-0004-0000-1300-00000B000000}"/>
    <hyperlink ref="C4" location="'18.1.6'!A1" display="Pisos (Área)" xr:uid="{00000000-0004-0000-1300-00000C000000}"/>
    <hyperlink ref="D4" location="'18.1.6'!A1" display="Pisos (Área)" xr:uid="{00000000-0004-0000-1300-00000D000000}"/>
    <hyperlink ref="E4" location="'18.1.6'!A1" display="Pisos (Área)" xr:uid="{00000000-0004-0000-1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36</v>
      </c>
      <c r="B1" s="24" t="s">
        <v>36</v>
      </c>
      <c r="C1" s="24" t="s">
        <v>36</v>
      </c>
      <c r="D1" s="24" t="s">
        <v>36</v>
      </c>
      <c r="E1" s="24" t="s">
        <v>36</v>
      </c>
    </row>
    <row r="2" spans="1:5" x14ac:dyDescent="0.25">
      <c r="A2" s="24" t="s">
        <v>36</v>
      </c>
      <c r="B2" s="24" t="s">
        <v>36</v>
      </c>
      <c r="C2" s="24" t="s">
        <v>36</v>
      </c>
      <c r="D2" s="24" t="s">
        <v>36</v>
      </c>
      <c r="E2" s="24" t="s">
        <v>36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SUBTOTAL(103,Elements18_1_71[Elemento])</f>
        <v>143</v>
      </c>
      <c r="D150" s="1" t="s">
        <v>63</v>
      </c>
      <c r="E150" s="1">
        <f>SUBTOTAL(109,Elements18_1_71[Totais:])</f>
        <v>3228.8926675680186</v>
      </c>
    </row>
  </sheetData>
  <mergeCells count="3">
    <mergeCell ref="A1:E2"/>
    <mergeCell ref="A4:E4"/>
    <mergeCell ref="A5:E5"/>
  </mergeCells>
  <hyperlinks>
    <hyperlink ref="A1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0000000}"/>
    <hyperlink ref="B1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1000000}"/>
    <hyperlink ref="C1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2000000}"/>
    <hyperlink ref="D1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3000000}"/>
    <hyperlink ref="E1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4000000}"/>
    <hyperlink ref="A2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5000000}"/>
    <hyperlink ref="B2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6000000}"/>
    <hyperlink ref="C2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7000000}"/>
    <hyperlink ref="D2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8000000}"/>
    <hyperlink ref="E2" location="'18.1.7'!A1" display="PROJETO EXECUTIVO DE INSTALACAO HIDRAULICA,CONSIDERANDO O PR OJETO BASICO EXISTENTE,PARA PREDIOS ESCOLARES E/OU ADMINISTR ATIVOS ACIMA DE 3000M2,APRESENTADO NOS PADROES DA CONTRATANT E,INCLUSIVE AS LEGALIZACOES PERTINENTES , INCLUSIVE ENCARGOS SOCIAIS" xr:uid="{00000000-0004-0000-1400-000009000000}"/>
    <hyperlink ref="A4" location="'18.1.7'!A1" display="Pisos (Área)" xr:uid="{00000000-0004-0000-1400-00000A000000}"/>
    <hyperlink ref="B4" location="'18.1.7'!A1" display="Pisos (Área)" xr:uid="{00000000-0004-0000-1400-00000B000000}"/>
    <hyperlink ref="C4" location="'18.1.7'!A1" display="Pisos (Área)" xr:uid="{00000000-0004-0000-1400-00000C000000}"/>
    <hyperlink ref="D4" location="'18.1.7'!A1" display="Pisos (Área)" xr:uid="{00000000-0004-0000-1400-00000D000000}"/>
    <hyperlink ref="E4" location="'18.1.7'!A1" display="Pisos (Área)" xr:uid="{00000000-0004-0000-1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39</v>
      </c>
      <c r="B1" s="24" t="s">
        <v>39</v>
      </c>
      <c r="C1" s="24" t="s">
        <v>39</v>
      </c>
      <c r="D1" s="24" t="s">
        <v>39</v>
      </c>
      <c r="E1" s="24" t="s">
        <v>39</v>
      </c>
    </row>
    <row r="2" spans="1:5" x14ac:dyDescent="0.25">
      <c r="A2" s="24" t="s">
        <v>39</v>
      </c>
      <c r="B2" s="24" t="s">
        <v>39</v>
      </c>
      <c r="C2" s="24" t="s">
        <v>39</v>
      </c>
      <c r="D2" s="24" t="s">
        <v>39</v>
      </c>
      <c r="E2" s="24" t="s">
        <v>39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SUBTOTAL(103,Elements18_1_81[Elemento])</f>
        <v>143</v>
      </c>
      <c r="D150" s="1" t="s">
        <v>63</v>
      </c>
      <c r="E150" s="1">
        <f>SUBTOTAL(109,Elements18_1_81[Totais:])</f>
        <v>3228.8926675680186</v>
      </c>
    </row>
  </sheetData>
  <mergeCells count="3">
    <mergeCell ref="A1:E2"/>
    <mergeCell ref="A4:E4"/>
    <mergeCell ref="A5:E5"/>
  </mergeCells>
  <hyperlinks>
    <hyperlink ref="A1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0000000}"/>
    <hyperlink ref="B1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1000000}"/>
    <hyperlink ref="C1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2000000}"/>
    <hyperlink ref="D1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3000000}"/>
    <hyperlink ref="E1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4000000}"/>
    <hyperlink ref="A2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5000000}"/>
    <hyperlink ref="B2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6000000}"/>
    <hyperlink ref="C2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7000000}"/>
    <hyperlink ref="D2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8000000}"/>
    <hyperlink ref="E2" location="'18.1.8'!A1" display="PROJETO EXECUTIVO DE ARQUITETURA,CONSIDERANDO O PROJETO BASI CO EXISTENTE,PARA PREDIOS ESCOLARES E/OU ADMINISTRATIVOS ACI MA DE 3000M2,APRESENTADO NOS PADROES DA CONTRATANTE,INCLUSIV E AS LEGALIZACOES PERTINENTES,COORDENACAO E COMPATIBILIZACAO COM OS PROJ" xr:uid="{00000000-0004-0000-1500-000009000000}"/>
    <hyperlink ref="A4" location="'18.1.8'!A1" display="Pisos (Área)" xr:uid="{00000000-0004-0000-1500-00000A000000}"/>
    <hyperlink ref="B4" location="'18.1.8'!A1" display="Pisos (Área)" xr:uid="{00000000-0004-0000-1500-00000B000000}"/>
    <hyperlink ref="C4" location="'18.1.8'!A1" display="Pisos (Área)" xr:uid="{00000000-0004-0000-1500-00000C000000}"/>
    <hyperlink ref="D4" location="'18.1.8'!A1" display="Pisos (Área)" xr:uid="{00000000-0004-0000-1500-00000D000000}"/>
    <hyperlink ref="E4" location="'18.1.8'!A1" display="Pisos (Área)" xr:uid="{00000000-0004-0000-1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5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42</v>
      </c>
      <c r="B1" s="24" t="s">
        <v>42</v>
      </c>
      <c r="C1" s="24" t="s">
        <v>42</v>
      </c>
      <c r="D1" s="24" t="s">
        <v>42</v>
      </c>
      <c r="E1" s="24" t="s">
        <v>42</v>
      </c>
    </row>
    <row r="2" spans="1:5" x14ac:dyDescent="0.25">
      <c r="A2" s="24" t="s">
        <v>42</v>
      </c>
      <c r="B2" s="24" t="s">
        <v>42</v>
      </c>
      <c r="C2" s="24" t="s">
        <v>42</v>
      </c>
      <c r="D2" s="24" t="s">
        <v>42</v>
      </c>
      <c r="E2" s="24" t="s">
        <v>42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70</v>
      </c>
      <c r="D7" s="8" t="s">
        <v>91</v>
      </c>
      <c r="E7" s="8">
        <v>91.090500346705753</v>
      </c>
    </row>
    <row r="8" spans="1:5" ht="24.75" x14ac:dyDescent="0.25">
      <c r="A8" s="8" t="s">
        <v>90</v>
      </c>
      <c r="B8" s="8" t="s">
        <v>82</v>
      </c>
      <c r="C8" s="8" t="s">
        <v>70</v>
      </c>
      <c r="D8" s="8" t="s">
        <v>92</v>
      </c>
      <c r="E8" s="8">
        <v>155.32630077089922</v>
      </c>
    </row>
    <row r="9" spans="1:5" ht="24.75" x14ac:dyDescent="0.25">
      <c r="A9" s="8" t="s">
        <v>90</v>
      </c>
      <c r="B9" s="8" t="s">
        <v>82</v>
      </c>
      <c r="C9" s="8" t="s">
        <v>70</v>
      </c>
      <c r="D9" s="8" t="s">
        <v>93</v>
      </c>
      <c r="E9" s="8">
        <v>4.2644490097322194</v>
      </c>
    </row>
    <row r="10" spans="1:5" ht="24.75" x14ac:dyDescent="0.25">
      <c r="A10" s="8" t="s">
        <v>90</v>
      </c>
      <c r="B10" s="8" t="s">
        <v>82</v>
      </c>
      <c r="C10" s="8" t="s">
        <v>70</v>
      </c>
      <c r="D10" s="8" t="s">
        <v>94</v>
      </c>
      <c r="E10" s="8">
        <v>20.31864094307776</v>
      </c>
    </row>
    <row r="11" spans="1:5" ht="24.75" x14ac:dyDescent="0.25">
      <c r="A11" s="8" t="s">
        <v>90</v>
      </c>
      <c r="B11" s="8" t="s">
        <v>82</v>
      </c>
      <c r="C11" s="8" t="s">
        <v>70</v>
      </c>
      <c r="D11" s="8" t="s">
        <v>95</v>
      </c>
      <c r="E11" s="8">
        <v>6.5923497178018735</v>
      </c>
    </row>
    <row r="12" spans="1:5" ht="24.75" x14ac:dyDescent="0.25">
      <c r="A12" s="8" t="s">
        <v>90</v>
      </c>
      <c r="B12" s="8" t="s">
        <v>82</v>
      </c>
      <c r="C12" s="8" t="s">
        <v>70</v>
      </c>
      <c r="D12" s="8" t="s">
        <v>96</v>
      </c>
      <c r="E12" s="8">
        <v>4.2729341100588503</v>
      </c>
    </row>
    <row r="13" spans="1:5" ht="24.75" x14ac:dyDescent="0.25">
      <c r="A13" s="8" t="s">
        <v>90</v>
      </c>
      <c r="B13" s="8" t="s">
        <v>82</v>
      </c>
      <c r="C13" s="8" t="s">
        <v>70</v>
      </c>
      <c r="D13" s="8" t="s">
        <v>97</v>
      </c>
      <c r="E13" s="8">
        <v>10.332412651290868</v>
      </c>
    </row>
    <row r="14" spans="1:5" ht="24.75" x14ac:dyDescent="0.25">
      <c r="A14" s="8" t="s">
        <v>90</v>
      </c>
      <c r="B14" s="8" t="s">
        <v>82</v>
      </c>
      <c r="C14" s="8" t="s">
        <v>70</v>
      </c>
      <c r="D14" s="8" t="s">
        <v>98</v>
      </c>
      <c r="E14" s="8">
        <v>4.2557710238137565</v>
      </c>
    </row>
    <row r="15" spans="1:5" ht="24.75" x14ac:dyDescent="0.25">
      <c r="A15" s="8" t="s">
        <v>90</v>
      </c>
      <c r="B15" s="8" t="s">
        <v>82</v>
      </c>
      <c r="C15" s="8" t="s">
        <v>70</v>
      </c>
      <c r="D15" s="8" t="s">
        <v>99</v>
      </c>
      <c r="E15" s="8">
        <v>4.2643588214414052</v>
      </c>
    </row>
    <row r="16" spans="1:5" ht="24.75" x14ac:dyDescent="0.25">
      <c r="A16" s="8" t="s">
        <v>90</v>
      </c>
      <c r="B16" s="8" t="s">
        <v>82</v>
      </c>
      <c r="C16" s="8" t="s">
        <v>70</v>
      </c>
      <c r="D16" s="8" t="s">
        <v>100</v>
      </c>
      <c r="E16" s="8">
        <v>4.24714512658446</v>
      </c>
    </row>
    <row r="17" spans="1:5" ht="24.75" x14ac:dyDescent="0.25">
      <c r="A17" s="8" t="s">
        <v>90</v>
      </c>
      <c r="B17" s="8" t="s">
        <v>82</v>
      </c>
      <c r="C17" s="8" t="s">
        <v>70</v>
      </c>
      <c r="D17" s="8" t="s">
        <v>101</v>
      </c>
      <c r="E17" s="8">
        <v>10.341020338412653</v>
      </c>
    </row>
    <row r="18" spans="1:5" ht="24.75" x14ac:dyDescent="0.25">
      <c r="A18" s="8" t="s">
        <v>90</v>
      </c>
      <c r="B18" s="8" t="s">
        <v>82</v>
      </c>
      <c r="C18" s="8" t="s">
        <v>70</v>
      </c>
      <c r="D18" s="8" t="s">
        <v>102</v>
      </c>
      <c r="E18" s="8">
        <v>10.351402048411972</v>
      </c>
    </row>
    <row r="19" spans="1:5" ht="24.75" x14ac:dyDescent="0.25">
      <c r="A19" s="8" t="s">
        <v>90</v>
      </c>
      <c r="B19" s="8" t="s">
        <v>82</v>
      </c>
      <c r="C19" s="8" t="s">
        <v>70</v>
      </c>
      <c r="D19" s="8" t="s">
        <v>103</v>
      </c>
      <c r="E19" s="8">
        <v>4.2560733830897934</v>
      </c>
    </row>
    <row r="20" spans="1:5" ht="24.75" x14ac:dyDescent="0.25">
      <c r="A20" s="8" t="s">
        <v>90</v>
      </c>
      <c r="B20" s="8" t="s">
        <v>82</v>
      </c>
      <c r="C20" s="8" t="s">
        <v>70</v>
      </c>
      <c r="D20" s="8" t="s">
        <v>104</v>
      </c>
      <c r="E20" s="8">
        <v>4.2553542056461646</v>
      </c>
    </row>
    <row r="21" spans="1:5" ht="24.75" x14ac:dyDescent="0.25">
      <c r="A21" s="8" t="s">
        <v>90</v>
      </c>
      <c r="B21" s="8" t="s">
        <v>82</v>
      </c>
      <c r="C21" s="8" t="s">
        <v>70</v>
      </c>
      <c r="D21" s="8" t="s">
        <v>105</v>
      </c>
      <c r="E21" s="8">
        <v>10.341551414562147</v>
      </c>
    </row>
    <row r="22" spans="1:5" ht="24.75" x14ac:dyDescent="0.25">
      <c r="A22" s="8" t="s">
        <v>90</v>
      </c>
      <c r="B22" s="8" t="s">
        <v>82</v>
      </c>
      <c r="C22" s="8" t="s">
        <v>70</v>
      </c>
      <c r="D22" s="8" t="s">
        <v>106</v>
      </c>
      <c r="E22" s="8">
        <v>10.341490181680303</v>
      </c>
    </row>
    <row r="23" spans="1:5" ht="24.75" x14ac:dyDescent="0.25">
      <c r="A23" s="8" t="s">
        <v>90</v>
      </c>
      <c r="B23" s="8" t="s">
        <v>82</v>
      </c>
      <c r="C23" s="8" t="s">
        <v>70</v>
      </c>
      <c r="D23" s="8" t="s">
        <v>107</v>
      </c>
      <c r="E23" s="8">
        <v>10.324020313189983</v>
      </c>
    </row>
    <row r="24" spans="1:5" ht="24.75" x14ac:dyDescent="0.25">
      <c r="A24" s="8" t="s">
        <v>90</v>
      </c>
      <c r="B24" s="8" t="s">
        <v>82</v>
      </c>
      <c r="C24" s="8" t="s">
        <v>70</v>
      </c>
      <c r="D24" s="8" t="s">
        <v>108</v>
      </c>
      <c r="E24" s="8">
        <v>15.392681404319502</v>
      </c>
    </row>
    <row r="25" spans="1:5" ht="24.75" x14ac:dyDescent="0.25">
      <c r="A25" s="8" t="s">
        <v>90</v>
      </c>
      <c r="B25" s="8" t="s">
        <v>82</v>
      </c>
      <c r="C25" s="8" t="s">
        <v>70</v>
      </c>
      <c r="D25" s="8" t="s">
        <v>109</v>
      </c>
      <c r="E25" s="8">
        <v>10.535813665005614</v>
      </c>
    </row>
    <row r="26" spans="1:5" ht="24.75" x14ac:dyDescent="0.25">
      <c r="A26" s="8" t="s">
        <v>90</v>
      </c>
      <c r="B26" s="8" t="s">
        <v>82</v>
      </c>
      <c r="C26" s="8" t="s">
        <v>70</v>
      </c>
      <c r="D26" s="8" t="s">
        <v>110</v>
      </c>
      <c r="E26" s="8">
        <v>4.2471233166376159</v>
      </c>
    </row>
    <row r="27" spans="1:5" ht="24.75" x14ac:dyDescent="0.25">
      <c r="A27" s="8" t="s">
        <v>90</v>
      </c>
      <c r="B27" s="8" t="s">
        <v>82</v>
      </c>
      <c r="C27" s="8" t="s">
        <v>70</v>
      </c>
      <c r="D27" s="8" t="s">
        <v>111</v>
      </c>
      <c r="E27" s="8">
        <v>4.2644711267924249</v>
      </c>
    </row>
    <row r="28" spans="1:5" ht="24.75" x14ac:dyDescent="0.25">
      <c r="A28" s="8" t="s">
        <v>90</v>
      </c>
      <c r="B28" s="8" t="s">
        <v>82</v>
      </c>
      <c r="C28" s="8" t="s">
        <v>70</v>
      </c>
      <c r="D28" s="8" t="s">
        <v>112</v>
      </c>
      <c r="E28" s="8">
        <v>4.2471264295585689</v>
      </c>
    </row>
    <row r="29" spans="1:5" ht="24.75" x14ac:dyDescent="0.25">
      <c r="A29" s="8" t="s">
        <v>90</v>
      </c>
      <c r="B29" s="8" t="s">
        <v>82</v>
      </c>
      <c r="C29" s="8" t="s">
        <v>70</v>
      </c>
      <c r="D29" s="8" t="s">
        <v>113</v>
      </c>
      <c r="E29" s="8">
        <v>4.2645022367296246</v>
      </c>
    </row>
    <row r="30" spans="1:5" ht="24.75" x14ac:dyDescent="0.25">
      <c r="A30" s="8" t="s">
        <v>90</v>
      </c>
      <c r="B30" s="8" t="s">
        <v>82</v>
      </c>
      <c r="C30" s="8" t="s">
        <v>70</v>
      </c>
      <c r="D30" s="8" t="s">
        <v>114</v>
      </c>
      <c r="E30" s="8">
        <v>4.2470282229480167</v>
      </c>
    </row>
    <row r="31" spans="1:5" ht="24.75" x14ac:dyDescent="0.25">
      <c r="A31" s="8" t="s">
        <v>90</v>
      </c>
      <c r="B31" s="8" t="s">
        <v>82</v>
      </c>
      <c r="C31" s="8" t="s">
        <v>70</v>
      </c>
      <c r="D31" s="8" t="s">
        <v>115</v>
      </c>
      <c r="E31" s="8">
        <v>4.2644036283369937</v>
      </c>
    </row>
    <row r="32" spans="1:5" ht="24.75" x14ac:dyDescent="0.25">
      <c r="A32" s="8" t="s">
        <v>90</v>
      </c>
      <c r="B32" s="8" t="s">
        <v>82</v>
      </c>
      <c r="C32" s="8" t="s">
        <v>70</v>
      </c>
      <c r="D32" s="8" t="s">
        <v>116</v>
      </c>
      <c r="E32" s="8">
        <v>4.1445252661011649</v>
      </c>
    </row>
    <row r="33" spans="1:5" ht="24.75" x14ac:dyDescent="0.25">
      <c r="A33" s="8" t="s">
        <v>90</v>
      </c>
      <c r="B33" s="8" t="s">
        <v>82</v>
      </c>
      <c r="C33" s="8" t="s">
        <v>70</v>
      </c>
      <c r="D33" s="8" t="s">
        <v>117</v>
      </c>
      <c r="E33" s="8">
        <v>4.2658822456986121</v>
      </c>
    </row>
    <row r="34" spans="1:5" ht="24.75" x14ac:dyDescent="0.25">
      <c r="A34" s="8" t="s">
        <v>90</v>
      </c>
      <c r="B34" s="8" t="s">
        <v>82</v>
      </c>
      <c r="C34" s="8" t="s">
        <v>70</v>
      </c>
      <c r="D34" s="8" t="s">
        <v>118</v>
      </c>
      <c r="E34" s="8">
        <v>4.5382552249974779</v>
      </c>
    </row>
    <row r="35" spans="1:5" ht="24.75" x14ac:dyDescent="0.25">
      <c r="A35" s="8" t="s">
        <v>90</v>
      </c>
      <c r="B35" s="8" t="s">
        <v>82</v>
      </c>
      <c r="C35" s="8" t="s">
        <v>70</v>
      </c>
      <c r="D35" s="8" t="s">
        <v>119</v>
      </c>
      <c r="E35" s="8">
        <v>4.2644035942410641</v>
      </c>
    </row>
    <row r="36" spans="1:5" ht="24.75" x14ac:dyDescent="0.25">
      <c r="A36" s="8" t="s">
        <v>90</v>
      </c>
      <c r="B36" s="8" t="s">
        <v>82</v>
      </c>
      <c r="C36" s="8" t="s">
        <v>70</v>
      </c>
      <c r="D36" s="8" t="s">
        <v>120</v>
      </c>
      <c r="E36" s="8">
        <v>4.2761119755377806</v>
      </c>
    </row>
    <row r="37" spans="1:5" ht="24.75" x14ac:dyDescent="0.25">
      <c r="A37" s="8" t="s">
        <v>90</v>
      </c>
      <c r="B37" s="8" t="s">
        <v>82</v>
      </c>
      <c r="C37" s="8" t="s">
        <v>70</v>
      </c>
      <c r="D37" s="8" t="s">
        <v>121</v>
      </c>
      <c r="E37" s="8">
        <v>4.2669565323034568</v>
      </c>
    </row>
    <row r="38" spans="1:5" ht="24.75" x14ac:dyDescent="0.25">
      <c r="A38" s="8" t="s">
        <v>90</v>
      </c>
      <c r="B38" s="8" t="s">
        <v>82</v>
      </c>
      <c r="C38" s="8" t="s">
        <v>70</v>
      </c>
      <c r="D38" s="8" t="s">
        <v>122</v>
      </c>
      <c r="E38" s="8">
        <v>4.234882408231802</v>
      </c>
    </row>
    <row r="39" spans="1:5" ht="24.75" x14ac:dyDescent="0.25">
      <c r="A39" s="8" t="s">
        <v>90</v>
      </c>
      <c r="B39" s="8" t="s">
        <v>82</v>
      </c>
      <c r="C39" s="8" t="s">
        <v>70</v>
      </c>
      <c r="D39" s="8" t="s">
        <v>123</v>
      </c>
      <c r="E39" s="8">
        <v>4.2647661633588747</v>
      </c>
    </row>
    <row r="40" spans="1:5" ht="24.75" x14ac:dyDescent="0.25">
      <c r="A40" s="8" t="s">
        <v>90</v>
      </c>
      <c r="B40" s="8" t="s">
        <v>82</v>
      </c>
      <c r="C40" s="8" t="s">
        <v>70</v>
      </c>
      <c r="D40" s="8" t="s">
        <v>124</v>
      </c>
      <c r="E40" s="8">
        <v>10.341778391702585</v>
      </c>
    </row>
    <row r="41" spans="1:5" ht="24.75" x14ac:dyDescent="0.25">
      <c r="A41" s="8" t="s">
        <v>90</v>
      </c>
      <c r="B41" s="8" t="s">
        <v>82</v>
      </c>
      <c r="C41" s="8" t="s">
        <v>70</v>
      </c>
      <c r="D41" s="8" t="s">
        <v>125</v>
      </c>
      <c r="E41" s="8">
        <v>10.361324760753494</v>
      </c>
    </row>
    <row r="42" spans="1:5" ht="24.75" x14ac:dyDescent="0.25">
      <c r="A42" s="8" t="s">
        <v>90</v>
      </c>
      <c r="B42" s="8" t="s">
        <v>82</v>
      </c>
      <c r="C42" s="8" t="s">
        <v>70</v>
      </c>
      <c r="D42" s="8" t="s">
        <v>126</v>
      </c>
      <c r="E42" s="8">
        <v>10.501509325599677</v>
      </c>
    </row>
    <row r="43" spans="1:5" ht="24.75" x14ac:dyDescent="0.25">
      <c r="A43" s="8" t="s">
        <v>90</v>
      </c>
      <c r="B43" s="8" t="s">
        <v>82</v>
      </c>
      <c r="C43" s="8" t="s">
        <v>70</v>
      </c>
      <c r="D43" s="8" t="s">
        <v>127</v>
      </c>
      <c r="E43" s="8">
        <v>10.460014008227994</v>
      </c>
    </row>
    <row r="44" spans="1:5" ht="24.75" x14ac:dyDescent="0.25">
      <c r="A44" s="8" t="s">
        <v>90</v>
      </c>
      <c r="B44" s="8" t="s">
        <v>82</v>
      </c>
      <c r="C44" s="8" t="s">
        <v>70</v>
      </c>
      <c r="D44" s="8" t="s">
        <v>128</v>
      </c>
      <c r="E44" s="8">
        <v>10.357495472097346</v>
      </c>
    </row>
    <row r="45" spans="1:5" ht="24.75" x14ac:dyDescent="0.25">
      <c r="A45" s="8" t="s">
        <v>90</v>
      </c>
      <c r="B45" s="8" t="s">
        <v>82</v>
      </c>
      <c r="C45" s="8" t="s">
        <v>70</v>
      </c>
      <c r="D45" s="8" t="s">
        <v>129</v>
      </c>
      <c r="E45" s="8">
        <v>10.163907699098797</v>
      </c>
    </row>
    <row r="46" spans="1:5" ht="24.75" x14ac:dyDescent="0.25">
      <c r="A46" s="8" t="s">
        <v>90</v>
      </c>
      <c r="B46" s="8" t="s">
        <v>82</v>
      </c>
      <c r="C46" s="8" t="s">
        <v>70</v>
      </c>
      <c r="D46" s="8" t="s">
        <v>130</v>
      </c>
      <c r="E46" s="8">
        <v>10.351785732873712</v>
      </c>
    </row>
    <row r="47" spans="1:5" ht="24.75" x14ac:dyDescent="0.25">
      <c r="A47" s="8" t="s">
        <v>90</v>
      </c>
      <c r="B47" s="8" t="s">
        <v>82</v>
      </c>
      <c r="C47" s="8" t="s">
        <v>70</v>
      </c>
      <c r="D47" s="8" t="s">
        <v>131</v>
      </c>
      <c r="E47" s="8">
        <v>10.341596451375013</v>
      </c>
    </row>
    <row r="48" spans="1:5" ht="24.75" x14ac:dyDescent="0.25">
      <c r="A48" s="8" t="s">
        <v>90</v>
      </c>
      <c r="B48" s="8" t="s">
        <v>82</v>
      </c>
      <c r="C48" s="8" t="s">
        <v>70</v>
      </c>
      <c r="D48" s="8" t="s">
        <v>132</v>
      </c>
      <c r="E48" s="8">
        <v>10.337873684632557</v>
      </c>
    </row>
    <row r="49" spans="1:5" ht="24.75" x14ac:dyDescent="0.25">
      <c r="A49" s="8" t="s">
        <v>90</v>
      </c>
      <c r="B49" s="8" t="s">
        <v>82</v>
      </c>
      <c r="C49" s="8" t="s">
        <v>70</v>
      </c>
      <c r="D49" s="8" t="s">
        <v>133</v>
      </c>
      <c r="E49" s="8">
        <v>10.289059503935688</v>
      </c>
    </row>
    <row r="50" spans="1:5" ht="24.75" x14ac:dyDescent="0.25">
      <c r="A50" s="8" t="s">
        <v>90</v>
      </c>
      <c r="B50" s="8" t="s">
        <v>82</v>
      </c>
      <c r="C50" s="8" t="s">
        <v>70</v>
      </c>
      <c r="D50" s="8" t="s">
        <v>134</v>
      </c>
      <c r="E50" s="8">
        <v>10.334282465762588</v>
      </c>
    </row>
    <row r="51" spans="1:5" ht="24.75" x14ac:dyDescent="0.25">
      <c r="A51" s="8" t="s">
        <v>90</v>
      </c>
      <c r="B51" s="8" t="s">
        <v>82</v>
      </c>
      <c r="C51" s="8" t="s">
        <v>70</v>
      </c>
      <c r="D51" s="8" t="s">
        <v>135</v>
      </c>
      <c r="E51" s="8">
        <v>101.09479451220142</v>
      </c>
    </row>
    <row r="52" spans="1:5" ht="24.75" x14ac:dyDescent="0.25">
      <c r="A52" s="8" t="s">
        <v>90</v>
      </c>
      <c r="B52" s="8" t="s">
        <v>82</v>
      </c>
      <c r="C52" s="8" t="s">
        <v>70</v>
      </c>
      <c r="D52" s="8" t="s">
        <v>136</v>
      </c>
      <c r="E52" s="8">
        <v>10.582704035674455</v>
      </c>
    </row>
    <row r="53" spans="1:5" ht="24.75" x14ac:dyDescent="0.25">
      <c r="A53" s="8" t="s">
        <v>90</v>
      </c>
      <c r="B53" s="8" t="s">
        <v>82</v>
      </c>
      <c r="C53" s="8" t="s">
        <v>70</v>
      </c>
      <c r="D53" s="8" t="s">
        <v>137</v>
      </c>
      <c r="E53" s="8">
        <v>10.407961425557762</v>
      </c>
    </row>
    <row r="54" spans="1:5" ht="24.75" x14ac:dyDescent="0.25">
      <c r="A54" s="8" t="s">
        <v>90</v>
      </c>
      <c r="B54" s="8" t="s">
        <v>82</v>
      </c>
      <c r="C54" s="8" t="s">
        <v>70</v>
      </c>
      <c r="D54" s="8" t="s">
        <v>138</v>
      </c>
      <c r="E54" s="8">
        <v>4.297943903600137</v>
      </c>
    </row>
    <row r="55" spans="1:5" ht="24.75" x14ac:dyDescent="0.25">
      <c r="A55" s="8" t="s">
        <v>90</v>
      </c>
      <c r="B55" s="8" t="s">
        <v>82</v>
      </c>
      <c r="C55" s="8" t="s">
        <v>70</v>
      </c>
      <c r="D55" s="8" t="s">
        <v>139</v>
      </c>
      <c r="E55" s="8">
        <v>4.2806279318514031</v>
      </c>
    </row>
    <row r="56" spans="1:5" ht="24.75" x14ac:dyDescent="0.25">
      <c r="A56" s="8" t="s">
        <v>90</v>
      </c>
      <c r="B56" s="8" t="s">
        <v>82</v>
      </c>
      <c r="C56" s="8" t="s">
        <v>70</v>
      </c>
      <c r="D56" s="8" t="s">
        <v>140</v>
      </c>
      <c r="E56" s="8">
        <v>15.322376102531708</v>
      </c>
    </row>
    <row r="57" spans="1:5" ht="24.75" x14ac:dyDescent="0.25">
      <c r="A57" s="8" t="s">
        <v>90</v>
      </c>
      <c r="B57" s="8" t="s">
        <v>82</v>
      </c>
      <c r="C57" s="8" t="s">
        <v>70</v>
      </c>
      <c r="D57" s="8" t="s">
        <v>141</v>
      </c>
      <c r="E57" s="8">
        <v>18.956399922828542</v>
      </c>
    </row>
    <row r="58" spans="1:5" ht="24.75" x14ac:dyDescent="0.25">
      <c r="A58" s="8" t="s">
        <v>90</v>
      </c>
      <c r="B58" s="8" t="s">
        <v>82</v>
      </c>
      <c r="C58" s="8" t="s">
        <v>70</v>
      </c>
      <c r="D58" s="8" t="s">
        <v>142</v>
      </c>
      <c r="E58" s="8">
        <v>8.9769595148140642</v>
      </c>
    </row>
    <row r="59" spans="1:5" ht="24.75" x14ac:dyDescent="0.25">
      <c r="A59" s="8" t="s">
        <v>90</v>
      </c>
      <c r="B59" s="8" t="s">
        <v>82</v>
      </c>
      <c r="C59" s="8" t="s">
        <v>70</v>
      </c>
      <c r="D59" s="8" t="s">
        <v>143</v>
      </c>
      <c r="E59" s="8">
        <v>15.132033759119352</v>
      </c>
    </row>
    <row r="60" spans="1:5" ht="24.75" x14ac:dyDescent="0.25">
      <c r="A60" s="8" t="s">
        <v>90</v>
      </c>
      <c r="B60" s="8" t="s">
        <v>82</v>
      </c>
      <c r="C60" s="8" t="s">
        <v>70</v>
      </c>
      <c r="D60" s="8" t="s">
        <v>144</v>
      </c>
      <c r="E60" s="8">
        <v>77.795604564721529</v>
      </c>
    </row>
    <row r="61" spans="1:5" ht="24.75" x14ac:dyDescent="0.25">
      <c r="A61" s="8" t="s">
        <v>90</v>
      </c>
      <c r="B61" s="8" t="s">
        <v>82</v>
      </c>
      <c r="C61" s="8" t="s">
        <v>70</v>
      </c>
      <c r="D61" s="8" t="s">
        <v>145</v>
      </c>
      <c r="E61" s="8">
        <v>4.2895484018342671</v>
      </c>
    </row>
    <row r="62" spans="1:5" ht="24.75" x14ac:dyDescent="0.25">
      <c r="A62" s="8" t="s">
        <v>90</v>
      </c>
      <c r="B62" s="8" t="s">
        <v>82</v>
      </c>
      <c r="C62" s="8" t="s">
        <v>70</v>
      </c>
      <c r="D62" s="8" t="s">
        <v>146</v>
      </c>
      <c r="E62" s="8">
        <v>4.2888259568363258</v>
      </c>
    </row>
    <row r="63" spans="1:5" ht="24.75" x14ac:dyDescent="0.25">
      <c r="A63" s="8" t="s">
        <v>90</v>
      </c>
      <c r="B63" s="8" t="s">
        <v>82</v>
      </c>
      <c r="C63" s="8" t="s">
        <v>70</v>
      </c>
      <c r="D63" s="8" t="s">
        <v>147</v>
      </c>
      <c r="E63" s="8">
        <v>10.398053447832526</v>
      </c>
    </row>
    <row r="64" spans="1:5" ht="24.75" x14ac:dyDescent="0.25">
      <c r="A64" s="8" t="s">
        <v>90</v>
      </c>
      <c r="B64" s="8" t="s">
        <v>82</v>
      </c>
      <c r="C64" s="8" t="s">
        <v>70</v>
      </c>
      <c r="D64" s="8" t="s">
        <v>148</v>
      </c>
      <c r="E64" s="8">
        <v>10.398053456067354</v>
      </c>
    </row>
    <row r="65" spans="1:5" ht="24.75" x14ac:dyDescent="0.25">
      <c r="A65" s="8" t="s">
        <v>90</v>
      </c>
      <c r="B65" s="8" t="s">
        <v>82</v>
      </c>
      <c r="C65" s="8" t="s">
        <v>70</v>
      </c>
      <c r="D65" s="8" t="s">
        <v>149</v>
      </c>
      <c r="E65" s="8">
        <v>4.2979142411687468</v>
      </c>
    </row>
    <row r="66" spans="1:5" ht="24.75" x14ac:dyDescent="0.25">
      <c r="A66" s="8" t="s">
        <v>90</v>
      </c>
      <c r="B66" s="8" t="s">
        <v>82</v>
      </c>
      <c r="C66" s="8" t="s">
        <v>70</v>
      </c>
      <c r="D66" s="8" t="s">
        <v>150</v>
      </c>
      <c r="E66" s="8">
        <v>10.388680271445349</v>
      </c>
    </row>
    <row r="67" spans="1:5" ht="24.75" x14ac:dyDescent="0.25">
      <c r="A67" s="8" t="s">
        <v>90</v>
      </c>
      <c r="B67" s="8" t="s">
        <v>82</v>
      </c>
      <c r="C67" s="8" t="s">
        <v>70</v>
      </c>
      <c r="D67" s="8" t="s">
        <v>151</v>
      </c>
      <c r="E67" s="8">
        <v>4.2891025041001809</v>
      </c>
    </row>
    <row r="68" spans="1:5" ht="24.75" x14ac:dyDescent="0.25">
      <c r="A68" s="8" t="s">
        <v>90</v>
      </c>
      <c r="B68" s="8" t="s">
        <v>82</v>
      </c>
      <c r="C68" s="8" t="s">
        <v>70</v>
      </c>
      <c r="D68" s="8" t="s">
        <v>152</v>
      </c>
      <c r="E68" s="8">
        <v>4.306342336813846</v>
      </c>
    </row>
    <row r="69" spans="1:5" ht="24.75" x14ac:dyDescent="0.25">
      <c r="A69" s="8" t="s">
        <v>90</v>
      </c>
      <c r="B69" s="8" t="s">
        <v>82</v>
      </c>
      <c r="C69" s="8" t="s">
        <v>70</v>
      </c>
      <c r="D69" s="8" t="s">
        <v>153</v>
      </c>
      <c r="E69" s="8">
        <v>10.389071010739659</v>
      </c>
    </row>
    <row r="70" spans="1:5" ht="24.75" x14ac:dyDescent="0.25">
      <c r="A70" s="8" t="s">
        <v>90</v>
      </c>
      <c r="B70" s="8" t="s">
        <v>82</v>
      </c>
      <c r="C70" s="8" t="s">
        <v>70</v>
      </c>
      <c r="D70" s="8" t="s">
        <v>154</v>
      </c>
      <c r="E70" s="8">
        <v>10.397502516149883</v>
      </c>
    </row>
    <row r="71" spans="1:5" ht="24.75" x14ac:dyDescent="0.25">
      <c r="A71" s="8" t="s">
        <v>90</v>
      </c>
      <c r="B71" s="8" t="s">
        <v>82</v>
      </c>
      <c r="C71" s="8" t="s">
        <v>70</v>
      </c>
      <c r="D71" s="8" t="s">
        <v>155</v>
      </c>
      <c r="E71" s="8">
        <v>4.2804373357544518</v>
      </c>
    </row>
    <row r="72" spans="1:5" ht="24.75" x14ac:dyDescent="0.25">
      <c r="A72" s="8" t="s">
        <v>90</v>
      </c>
      <c r="B72" s="8" t="s">
        <v>82</v>
      </c>
      <c r="C72" s="8" t="s">
        <v>70</v>
      </c>
      <c r="D72" s="8" t="s">
        <v>156</v>
      </c>
      <c r="E72" s="8">
        <v>4.2977284461202272</v>
      </c>
    </row>
    <row r="73" spans="1:5" ht="24.75" x14ac:dyDescent="0.25">
      <c r="A73" s="8" t="s">
        <v>90</v>
      </c>
      <c r="B73" s="8" t="s">
        <v>82</v>
      </c>
      <c r="C73" s="8" t="s">
        <v>70</v>
      </c>
      <c r="D73" s="8" t="s">
        <v>157</v>
      </c>
      <c r="E73" s="8">
        <v>15.459414417830333</v>
      </c>
    </row>
    <row r="74" spans="1:5" ht="24.75" x14ac:dyDescent="0.25">
      <c r="A74" s="8" t="s">
        <v>90</v>
      </c>
      <c r="B74" s="8" t="s">
        <v>82</v>
      </c>
      <c r="C74" s="8" t="s">
        <v>73</v>
      </c>
      <c r="D74" s="8" t="s">
        <v>158</v>
      </c>
      <c r="E74" s="8">
        <v>151.07682739028681</v>
      </c>
    </row>
    <row r="75" spans="1:5" ht="24.75" x14ac:dyDescent="0.25">
      <c r="A75" s="8" t="s">
        <v>90</v>
      </c>
      <c r="B75" s="8" t="s">
        <v>82</v>
      </c>
      <c r="C75" s="8" t="s">
        <v>73</v>
      </c>
      <c r="D75" s="8" t="s">
        <v>159</v>
      </c>
      <c r="E75" s="8">
        <v>69.940046415985492</v>
      </c>
    </row>
    <row r="76" spans="1:5" ht="24.75" x14ac:dyDescent="0.25">
      <c r="A76" s="8" t="s">
        <v>90</v>
      </c>
      <c r="B76" s="8" t="s">
        <v>82</v>
      </c>
      <c r="C76" s="8" t="s">
        <v>73</v>
      </c>
      <c r="D76" s="8" t="s">
        <v>160</v>
      </c>
      <c r="E76" s="8">
        <v>338.01550233497193</v>
      </c>
    </row>
    <row r="77" spans="1:5" ht="24.75" x14ac:dyDescent="0.25">
      <c r="A77" s="8" t="s">
        <v>90</v>
      </c>
      <c r="B77" s="8" t="s">
        <v>82</v>
      </c>
      <c r="C77" s="8" t="s">
        <v>73</v>
      </c>
      <c r="D77" s="8" t="s">
        <v>161</v>
      </c>
      <c r="E77" s="8">
        <v>2.9679807605925528</v>
      </c>
    </row>
    <row r="78" spans="1:5" ht="24.75" x14ac:dyDescent="0.25">
      <c r="A78" s="8" t="s">
        <v>90</v>
      </c>
      <c r="B78" s="8" t="s">
        <v>82</v>
      </c>
      <c r="C78" s="8" t="s">
        <v>73</v>
      </c>
      <c r="D78" s="8" t="s">
        <v>162</v>
      </c>
      <c r="E78" s="8">
        <v>2.8241581894717029</v>
      </c>
    </row>
    <row r="79" spans="1:5" ht="24.75" x14ac:dyDescent="0.25">
      <c r="A79" s="8" t="s">
        <v>90</v>
      </c>
      <c r="B79" s="8" t="s">
        <v>82</v>
      </c>
      <c r="C79" s="8" t="s">
        <v>73</v>
      </c>
      <c r="D79" s="8" t="s">
        <v>163</v>
      </c>
      <c r="E79" s="8">
        <v>249.50706820701265</v>
      </c>
    </row>
    <row r="80" spans="1:5" ht="24.75" x14ac:dyDescent="0.25">
      <c r="A80" s="8" t="s">
        <v>90</v>
      </c>
      <c r="B80" s="8" t="s">
        <v>82</v>
      </c>
      <c r="C80" s="8" t="s">
        <v>73</v>
      </c>
      <c r="D80" s="8" t="s">
        <v>164</v>
      </c>
      <c r="E80" s="8">
        <v>33.559197281246583</v>
      </c>
    </row>
    <row r="81" spans="1:5" ht="24.75" x14ac:dyDescent="0.25">
      <c r="A81" s="8" t="s">
        <v>90</v>
      </c>
      <c r="B81" s="8" t="s">
        <v>82</v>
      </c>
      <c r="C81" s="8" t="s">
        <v>72</v>
      </c>
      <c r="D81" s="8" t="s">
        <v>165</v>
      </c>
      <c r="E81" s="8">
        <v>3.158404546499554</v>
      </c>
    </row>
    <row r="82" spans="1:5" ht="24.75" x14ac:dyDescent="0.25">
      <c r="A82" s="8" t="s">
        <v>90</v>
      </c>
      <c r="B82" s="8" t="s">
        <v>82</v>
      </c>
      <c r="C82" s="8" t="s">
        <v>72</v>
      </c>
      <c r="D82" s="8" t="s">
        <v>166</v>
      </c>
      <c r="E82" s="8">
        <v>3.152855793916812</v>
      </c>
    </row>
    <row r="83" spans="1:5" ht="24.75" x14ac:dyDescent="0.25">
      <c r="A83" s="8" t="s">
        <v>90</v>
      </c>
      <c r="B83" s="8" t="s">
        <v>82</v>
      </c>
      <c r="C83" s="8" t="s">
        <v>72</v>
      </c>
      <c r="D83" s="8" t="s">
        <v>167</v>
      </c>
      <c r="E83" s="8">
        <v>217.52156100205977</v>
      </c>
    </row>
    <row r="84" spans="1:5" ht="24.75" x14ac:dyDescent="0.25">
      <c r="A84" s="8" t="s">
        <v>90</v>
      </c>
      <c r="B84" s="8" t="s">
        <v>82</v>
      </c>
      <c r="C84" s="8" t="s">
        <v>72</v>
      </c>
      <c r="D84" s="8" t="s">
        <v>168</v>
      </c>
      <c r="E84" s="8">
        <v>2.5623949999754312</v>
      </c>
    </row>
    <row r="85" spans="1:5" ht="24.75" x14ac:dyDescent="0.25">
      <c r="A85" s="8" t="s">
        <v>90</v>
      </c>
      <c r="B85" s="8" t="s">
        <v>82</v>
      </c>
      <c r="C85" s="8" t="s">
        <v>72</v>
      </c>
      <c r="D85" s="8" t="s">
        <v>169</v>
      </c>
      <c r="E85" s="8">
        <v>2.6237010079952476</v>
      </c>
    </row>
    <row r="86" spans="1:5" ht="24.75" x14ac:dyDescent="0.25">
      <c r="A86" s="8" t="s">
        <v>90</v>
      </c>
      <c r="B86" s="8" t="s">
        <v>82</v>
      </c>
      <c r="C86" s="8" t="s">
        <v>72</v>
      </c>
      <c r="D86" s="8" t="s">
        <v>170</v>
      </c>
      <c r="E86" s="8">
        <v>2.6207520036240197</v>
      </c>
    </row>
    <row r="87" spans="1:5" ht="24.75" x14ac:dyDescent="0.25">
      <c r="A87" s="8" t="s">
        <v>90</v>
      </c>
      <c r="B87" s="8" t="s">
        <v>82</v>
      </c>
      <c r="C87" s="8" t="s">
        <v>72</v>
      </c>
      <c r="D87" s="8" t="s">
        <v>171</v>
      </c>
      <c r="E87" s="8">
        <v>14.839602983613808</v>
      </c>
    </row>
    <row r="88" spans="1:5" ht="24.75" x14ac:dyDescent="0.25">
      <c r="A88" s="8" t="s">
        <v>90</v>
      </c>
      <c r="B88" s="8" t="s">
        <v>82</v>
      </c>
      <c r="C88" s="8" t="s">
        <v>72</v>
      </c>
      <c r="D88" s="8" t="s">
        <v>172</v>
      </c>
      <c r="E88" s="8">
        <v>14.697744275769564</v>
      </c>
    </row>
    <row r="89" spans="1:5" ht="24.75" x14ac:dyDescent="0.25">
      <c r="A89" s="8" t="s">
        <v>90</v>
      </c>
      <c r="B89" s="8" t="s">
        <v>82</v>
      </c>
      <c r="C89" s="8" t="s">
        <v>72</v>
      </c>
      <c r="D89" s="8" t="s">
        <v>173</v>
      </c>
      <c r="E89" s="8">
        <v>2.5616004608909457</v>
      </c>
    </row>
    <row r="90" spans="1:5" ht="24.75" x14ac:dyDescent="0.25">
      <c r="A90" s="8" t="s">
        <v>90</v>
      </c>
      <c r="B90" s="8" t="s">
        <v>82</v>
      </c>
      <c r="C90" s="8" t="s">
        <v>72</v>
      </c>
      <c r="D90" s="8" t="s">
        <v>174</v>
      </c>
      <c r="E90" s="8">
        <v>18.824737486958735</v>
      </c>
    </row>
    <row r="91" spans="1:5" ht="24.75" x14ac:dyDescent="0.25">
      <c r="A91" s="8" t="s">
        <v>90</v>
      </c>
      <c r="B91" s="8" t="s">
        <v>82</v>
      </c>
      <c r="C91" s="8" t="s">
        <v>72</v>
      </c>
      <c r="D91" s="8" t="s">
        <v>175</v>
      </c>
      <c r="E91" s="8">
        <v>2.623700583398993</v>
      </c>
    </row>
    <row r="92" spans="1:5" ht="24.75" x14ac:dyDescent="0.25">
      <c r="A92" s="8" t="s">
        <v>90</v>
      </c>
      <c r="B92" s="8" t="s">
        <v>82</v>
      </c>
      <c r="C92" s="8" t="s">
        <v>72</v>
      </c>
      <c r="D92" s="8" t="s">
        <v>176</v>
      </c>
      <c r="E92" s="8">
        <v>2.6145832685176269</v>
      </c>
    </row>
    <row r="93" spans="1:5" ht="24.75" x14ac:dyDescent="0.25">
      <c r="A93" s="8" t="s">
        <v>90</v>
      </c>
      <c r="B93" s="8" t="s">
        <v>82</v>
      </c>
      <c r="C93" s="8" t="s">
        <v>72</v>
      </c>
      <c r="D93" s="8" t="s">
        <v>177</v>
      </c>
      <c r="E93" s="8">
        <v>2.6235738310073802</v>
      </c>
    </row>
    <row r="94" spans="1:5" ht="24.75" x14ac:dyDescent="0.25">
      <c r="A94" s="8" t="s">
        <v>90</v>
      </c>
      <c r="B94" s="8" t="s">
        <v>82</v>
      </c>
      <c r="C94" s="8" t="s">
        <v>72</v>
      </c>
      <c r="D94" s="8" t="s">
        <v>178</v>
      </c>
      <c r="E94" s="8">
        <v>2.6144946833240588</v>
      </c>
    </row>
    <row r="95" spans="1:5" ht="24.75" x14ac:dyDescent="0.25">
      <c r="A95" s="8" t="s">
        <v>90</v>
      </c>
      <c r="B95" s="8" t="s">
        <v>82</v>
      </c>
      <c r="C95" s="8" t="s">
        <v>72</v>
      </c>
      <c r="D95" s="8" t="s">
        <v>179</v>
      </c>
      <c r="E95" s="8">
        <v>2.6251720464900514</v>
      </c>
    </row>
    <row r="96" spans="1:5" ht="24.75" x14ac:dyDescent="0.25">
      <c r="A96" s="8" t="s">
        <v>90</v>
      </c>
      <c r="B96" s="8" t="s">
        <v>82</v>
      </c>
      <c r="C96" s="8" t="s">
        <v>72</v>
      </c>
      <c r="D96" s="8" t="s">
        <v>180</v>
      </c>
      <c r="E96" s="8">
        <v>2.616392673689159</v>
      </c>
    </row>
    <row r="97" spans="1:5" ht="24.75" x14ac:dyDescent="0.25">
      <c r="A97" s="8" t="s">
        <v>90</v>
      </c>
      <c r="B97" s="8" t="s">
        <v>82</v>
      </c>
      <c r="C97" s="8" t="s">
        <v>72</v>
      </c>
      <c r="D97" s="8" t="s">
        <v>181</v>
      </c>
      <c r="E97" s="8">
        <v>2.6160724166006908</v>
      </c>
    </row>
    <row r="98" spans="1:5" ht="24.75" x14ac:dyDescent="0.25">
      <c r="A98" s="8" t="s">
        <v>90</v>
      </c>
      <c r="B98" s="8" t="s">
        <v>82</v>
      </c>
      <c r="C98" s="8" t="s">
        <v>72</v>
      </c>
      <c r="D98" s="8" t="s">
        <v>182</v>
      </c>
      <c r="E98" s="8">
        <v>2.6170658898000494</v>
      </c>
    </row>
    <row r="99" spans="1:5" ht="24.75" x14ac:dyDescent="0.25">
      <c r="A99" s="8" t="s">
        <v>90</v>
      </c>
      <c r="B99" s="8" t="s">
        <v>82</v>
      </c>
      <c r="C99" s="8" t="s">
        <v>72</v>
      </c>
      <c r="D99" s="8" t="s">
        <v>183</v>
      </c>
      <c r="E99" s="8">
        <v>2.6071425264891239</v>
      </c>
    </row>
    <row r="100" spans="1:5" ht="24.75" x14ac:dyDescent="0.25">
      <c r="A100" s="8" t="s">
        <v>90</v>
      </c>
      <c r="B100" s="8" t="s">
        <v>82</v>
      </c>
      <c r="C100" s="8" t="s">
        <v>72</v>
      </c>
      <c r="D100" s="8" t="s">
        <v>184</v>
      </c>
      <c r="E100" s="8">
        <v>2.6166502140644767</v>
      </c>
    </row>
    <row r="101" spans="1:5" ht="24.75" x14ac:dyDescent="0.25">
      <c r="A101" s="8" t="s">
        <v>90</v>
      </c>
      <c r="B101" s="8" t="s">
        <v>82</v>
      </c>
      <c r="C101" s="8" t="s">
        <v>72</v>
      </c>
      <c r="D101" s="8" t="s">
        <v>185</v>
      </c>
      <c r="E101" s="8">
        <v>2.616653671672454</v>
      </c>
    </row>
    <row r="102" spans="1:5" ht="24.75" x14ac:dyDescent="0.25">
      <c r="A102" s="8" t="s">
        <v>90</v>
      </c>
      <c r="B102" s="8" t="s">
        <v>82</v>
      </c>
      <c r="C102" s="8" t="s">
        <v>72</v>
      </c>
      <c r="D102" s="8" t="s">
        <v>186</v>
      </c>
      <c r="E102" s="8">
        <v>2.6075543672362009</v>
      </c>
    </row>
    <row r="103" spans="1:5" ht="24.75" x14ac:dyDescent="0.25">
      <c r="A103" s="8" t="s">
        <v>90</v>
      </c>
      <c r="B103" s="8" t="s">
        <v>82</v>
      </c>
      <c r="C103" s="8" t="s">
        <v>72</v>
      </c>
      <c r="D103" s="8" t="s">
        <v>187</v>
      </c>
      <c r="E103" s="8">
        <v>2.6073201942356228</v>
      </c>
    </row>
    <row r="104" spans="1:5" ht="24.75" x14ac:dyDescent="0.25">
      <c r="A104" s="8" t="s">
        <v>90</v>
      </c>
      <c r="B104" s="8" t="s">
        <v>82</v>
      </c>
      <c r="C104" s="8" t="s">
        <v>72</v>
      </c>
      <c r="D104" s="8" t="s">
        <v>188</v>
      </c>
      <c r="E104" s="8">
        <v>2.616694839534158</v>
      </c>
    </row>
    <row r="105" spans="1:5" ht="24.75" x14ac:dyDescent="0.25">
      <c r="A105" s="8" t="s">
        <v>90</v>
      </c>
      <c r="B105" s="8" t="s">
        <v>82</v>
      </c>
      <c r="C105" s="8" t="s">
        <v>72</v>
      </c>
      <c r="D105" s="8" t="s">
        <v>189</v>
      </c>
      <c r="E105" s="8">
        <v>2.5918591105908142</v>
      </c>
    </row>
    <row r="106" spans="1:5" ht="24.75" x14ac:dyDescent="0.25">
      <c r="A106" s="8" t="s">
        <v>90</v>
      </c>
      <c r="B106" s="8" t="s">
        <v>82</v>
      </c>
      <c r="C106" s="8" t="s">
        <v>72</v>
      </c>
      <c r="D106" s="8" t="s">
        <v>190</v>
      </c>
      <c r="E106" s="8">
        <v>2.6189659214085372</v>
      </c>
    </row>
    <row r="107" spans="1:5" ht="24.75" x14ac:dyDescent="0.25">
      <c r="A107" s="8" t="s">
        <v>90</v>
      </c>
      <c r="B107" s="8" t="s">
        <v>82</v>
      </c>
      <c r="C107" s="8" t="s">
        <v>72</v>
      </c>
      <c r="D107" s="8" t="s">
        <v>191</v>
      </c>
      <c r="E107" s="8">
        <v>2.5944382121450782</v>
      </c>
    </row>
    <row r="108" spans="1:5" ht="24.75" x14ac:dyDescent="0.25">
      <c r="A108" s="8" t="s">
        <v>90</v>
      </c>
      <c r="B108" s="8" t="s">
        <v>82</v>
      </c>
      <c r="C108" s="8" t="s">
        <v>72</v>
      </c>
      <c r="D108" s="8" t="s">
        <v>192</v>
      </c>
      <c r="E108" s="8">
        <v>4.4552227904476753</v>
      </c>
    </row>
    <row r="109" spans="1:5" ht="24.75" x14ac:dyDescent="0.25">
      <c r="A109" s="8" t="s">
        <v>90</v>
      </c>
      <c r="B109" s="8" t="s">
        <v>82</v>
      </c>
      <c r="C109" s="8" t="s">
        <v>72</v>
      </c>
      <c r="D109" s="8" t="s">
        <v>193</v>
      </c>
      <c r="E109" s="8">
        <v>231.16678516833727</v>
      </c>
    </row>
    <row r="110" spans="1:5" ht="24.75" x14ac:dyDescent="0.25">
      <c r="A110" s="8" t="s">
        <v>90</v>
      </c>
      <c r="B110" s="8" t="s">
        <v>82</v>
      </c>
      <c r="C110" s="8" t="s">
        <v>72</v>
      </c>
      <c r="D110" s="8" t="s">
        <v>194</v>
      </c>
      <c r="E110" s="8">
        <v>111.921529900203</v>
      </c>
    </row>
    <row r="111" spans="1:5" ht="24.75" x14ac:dyDescent="0.25">
      <c r="A111" s="8" t="s">
        <v>90</v>
      </c>
      <c r="B111" s="8" t="s">
        <v>82</v>
      </c>
      <c r="C111" s="8" t="s">
        <v>72</v>
      </c>
      <c r="D111" s="8" t="s">
        <v>195</v>
      </c>
      <c r="E111" s="8">
        <v>3.190961343971729</v>
      </c>
    </row>
    <row r="112" spans="1:5" ht="24.75" x14ac:dyDescent="0.25">
      <c r="A112" s="8" t="s">
        <v>90</v>
      </c>
      <c r="B112" s="8" t="s">
        <v>82</v>
      </c>
      <c r="C112" s="8" t="s">
        <v>72</v>
      </c>
      <c r="D112" s="8" t="s">
        <v>196</v>
      </c>
      <c r="E112" s="8">
        <v>2.6519751770990534</v>
      </c>
    </row>
    <row r="113" spans="1:5" ht="24.75" x14ac:dyDescent="0.25">
      <c r="A113" s="8" t="s">
        <v>90</v>
      </c>
      <c r="B113" s="8" t="s">
        <v>82</v>
      </c>
      <c r="C113" s="8" t="s">
        <v>72</v>
      </c>
      <c r="D113" s="8" t="s">
        <v>197</v>
      </c>
      <c r="E113" s="8">
        <v>2.6245750003052204</v>
      </c>
    </row>
    <row r="114" spans="1:5" ht="24.75" x14ac:dyDescent="0.25">
      <c r="A114" s="8" t="s">
        <v>90</v>
      </c>
      <c r="B114" s="8" t="s">
        <v>82</v>
      </c>
      <c r="C114" s="8" t="s">
        <v>72</v>
      </c>
      <c r="D114" s="8" t="s">
        <v>198</v>
      </c>
      <c r="E114" s="8">
        <v>2.6424433790888351</v>
      </c>
    </row>
    <row r="115" spans="1:5" ht="24.75" x14ac:dyDescent="0.25">
      <c r="A115" s="8" t="s">
        <v>90</v>
      </c>
      <c r="B115" s="8" t="s">
        <v>82</v>
      </c>
      <c r="C115" s="8" t="s">
        <v>72</v>
      </c>
      <c r="D115" s="8" t="s">
        <v>199</v>
      </c>
      <c r="E115" s="8">
        <v>2.6553354573995729</v>
      </c>
    </row>
    <row r="116" spans="1:5" ht="24.75" x14ac:dyDescent="0.25">
      <c r="A116" s="8" t="s">
        <v>90</v>
      </c>
      <c r="B116" s="8" t="s">
        <v>82</v>
      </c>
      <c r="C116" s="8" t="s">
        <v>72</v>
      </c>
      <c r="D116" s="8" t="s">
        <v>200</v>
      </c>
      <c r="E116" s="8">
        <v>2.6498037815587692</v>
      </c>
    </row>
    <row r="117" spans="1:5" ht="24.75" x14ac:dyDescent="0.25">
      <c r="A117" s="8" t="s">
        <v>90</v>
      </c>
      <c r="B117" s="8" t="s">
        <v>82</v>
      </c>
      <c r="C117" s="8" t="s">
        <v>72</v>
      </c>
      <c r="D117" s="8" t="s">
        <v>201</v>
      </c>
      <c r="E117" s="8">
        <v>64.582559743392949</v>
      </c>
    </row>
    <row r="118" spans="1:5" ht="24.75" x14ac:dyDescent="0.25">
      <c r="A118" s="8" t="s">
        <v>90</v>
      </c>
      <c r="B118" s="8" t="s">
        <v>82</v>
      </c>
      <c r="C118" s="8" t="s">
        <v>72</v>
      </c>
      <c r="D118" s="8" t="s">
        <v>202</v>
      </c>
      <c r="E118" s="8">
        <v>41.090652697162099</v>
      </c>
    </row>
    <row r="119" spans="1:5" ht="24.75" x14ac:dyDescent="0.25">
      <c r="A119" s="8" t="s">
        <v>90</v>
      </c>
      <c r="B119" s="8" t="s">
        <v>82</v>
      </c>
      <c r="C119" s="8" t="s">
        <v>72</v>
      </c>
      <c r="D119" s="8" t="s">
        <v>203</v>
      </c>
      <c r="E119" s="8">
        <v>4.3293243675400994</v>
      </c>
    </row>
    <row r="120" spans="1:5" ht="24.75" x14ac:dyDescent="0.25">
      <c r="A120" s="8" t="s">
        <v>90</v>
      </c>
      <c r="B120" s="8" t="s">
        <v>82</v>
      </c>
      <c r="C120" s="8" t="s">
        <v>72</v>
      </c>
      <c r="D120" s="8" t="s">
        <v>204</v>
      </c>
      <c r="E120" s="8">
        <v>3.4723306136485919</v>
      </c>
    </row>
    <row r="121" spans="1:5" ht="24.75" x14ac:dyDescent="0.25">
      <c r="A121" s="8" t="s">
        <v>90</v>
      </c>
      <c r="B121" s="8" t="s">
        <v>82</v>
      </c>
      <c r="C121" s="8" t="s">
        <v>72</v>
      </c>
      <c r="D121" s="8" t="s">
        <v>205</v>
      </c>
      <c r="E121" s="8">
        <v>7.8481712064574038</v>
      </c>
    </row>
    <row r="122" spans="1:5" ht="24.75" x14ac:dyDescent="0.25">
      <c r="A122" s="8" t="s">
        <v>90</v>
      </c>
      <c r="B122" s="8" t="s">
        <v>82</v>
      </c>
      <c r="C122" s="8" t="s">
        <v>72</v>
      </c>
      <c r="D122" s="8" t="s">
        <v>206</v>
      </c>
      <c r="E122" s="8">
        <v>2.6432583420659514</v>
      </c>
    </row>
    <row r="123" spans="1:5" ht="24.75" x14ac:dyDescent="0.25">
      <c r="A123" s="8" t="s">
        <v>90</v>
      </c>
      <c r="B123" s="8" t="s">
        <v>82</v>
      </c>
      <c r="C123" s="8" t="s">
        <v>72</v>
      </c>
      <c r="D123" s="8" t="s">
        <v>207</v>
      </c>
      <c r="E123" s="8">
        <v>2.6332922071210052</v>
      </c>
    </row>
    <row r="124" spans="1:5" ht="24.75" x14ac:dyDescent="0.25">
      <c r="A124" s="8" t="s">
        <v>90</v>
      </c>
      <c r="B124" s="8" t="s">
        <v>82</v>
      </c>
      <c r="C124" s="8" t="s">
        <v>72</v>
      </c>
      <c r="D124" s="8" t="s">
        <v>208</v>
      </c>
      <c r="E124" s="8">
        <v>2.6428412830368986</v>
      </c>
    </row>
    <row r="125" spans="1:5" ht="24.75" x14ac:dyDescent="0.25">
      <c r="A125" s="8" t="s">
        <v>90</v>
      </c>
      <c r="B125" s="8" t="s">
        <v>82</v>
      </c>
      <c r="C125" s="8" t="s">
        <v>72</v>
      </c>
      <c r="D125" s="8" t="s">
        <v>209</v>
      </c>
      <c r="E125" s="8">
        <v>2.640701010326703</v>
      </c>
    </row>
    <row r="126" spans="1:5" ht="24.75" x14ac:dyDescent="0.25">
      <c r="A126" s="8" t="s">
        <v>90</v>
      </c>
      <c r="B126" s="8" t="s">
        <v>82</v>
      </c>
      <c r="C126" s="8" t="s">
        <v>72</v>
      </c>
      <c r="D126" s="8" t="s">
        <v>210</v>
      </c>
      <c r="E126" s="8">
        <v>2.6427854837515179</v>
      </c>
    </row>
    <row r="127" spans="1:5" ht="24.75" x14ac:dyDescent="0.25">
      <c r="A127" s="8" t="s">
        <v>90</v>
      </c>
      <c r="B127" s="8" t="s">
        <v>82</v>
      </c>
      <c r="C127" s="8" t="s">
        <v>72</v>
      </c>
      <c r="D127" s="8" t="s">
        <v>211</v>
      </c>
      <c r="E127" s="8">
        <v>2.6425823455374586</v>
      </c>
    </row>
    <row r="128" spans="1:5" ht="24.75" x14ac:dyDescent="0.25">
      <c r="A128" s="8" t="s">
        <v>90</v>
      </c>
      <c r="B128" s="8" t="s">
        <v>82</v>
      </c>
      <c r="C128" s="8" t="s">
        <v>72</v>
      </c>
      <c r="D128" s="8" t="s">
        <v>212</v>
      </c>
      <c r="E128" s="8">
        <v>2.6422607107038889</v>
      </c>
    </row>
    <row r="129" spans="1:5" ht="24.75" x14ac:dyDescent="0.25">
      <c r="A129" s="8" t="s">
        <v>90</v>
      </c>
      <c r="B129" s="8" t="s">
        <v>82</v>
      </c>
      <c r="C129" s="8" t="s">
        <v>72</v>
      </c>
      <c r="D129" s="8" t="s">
        <v>213</v>
      </c>
      <c r="E129" s="8">
        <v>14.696793571361379</v>
      </c>
    </row>
    <row r="130" spans="1:5" ht="24.75" x14ac:dyDescent="0.25">
      <c r="A130" s="8" t="s">
        <v>90</v>
      </c>
      <c r="B130" s="8" t="s">
        <v>82</v>
      </c>
      <c r="C130" s="8" t="s">
        <v>72</v>
      </c>
      <c r="D130" s="8" t="s">
        <v>214</v>
      </c>
      <c r="E130" s="8">
        <v>3.2193056526735173</v>
      </c>
    </row>
    <row r="131" spans="1:5" ht="24.75" x14ac:dyDescent="0.25">
      <c r="A131" s="8" t="s">
        <v>90</v>
      </c>
      <c r="B131" s="8" t="s">
        <v>82</v>
      </c>
      <c r="C131" s="8" t="s">
        <v>72</v>
      </c>
      <c r="D131" s="8" t="s">
        <v>215</v>
      </c>
      <c r="E131" s="8">
        <v>14.649386309240956</v>
      </c>
    </row>
    <row r="132" spans="1:5" ht="24.75" x14ac:dyDescent="0.25">
      <c r="A132" s="8" t="s">
        <v>90</v>
      </c>
      <c r="B132" s="8" t="s">
        <v>82</v>
      </c>
      <c r="C132" s="8" t="s">
        <v>72</v>
      </c>
      <c r="D132" s="8" t="s">
        <v>216</v>
      </c>
      <c r="E132" s="8">
        <v>168.51046447355995</v>
      </c>
    </row>
    <row r="133" spans="1:5" ht="24.75" x14ac:dyDescent="0.25">
      <c r="A133" s="8" t="s">
        <v>90</v>
      </c>
      <c r="B133" s="8" t="s">
        <v>82</v>
      </c>
      <c r="C133" s="8" t="s">
        <v>72</v>
      </c>
      <c r="D133" s="8" t="s">
        <v>217</v>
      </c>
      <c r="E133" s="8">
        <v>11.655859484025466</v>
      </c>
    </row>
    <row r="134" spans="1:5" ht="24.75" x14ac:dyDescent="0.25">
      <c r="A134" s="8" t="s">
        <v>90</v>
      </c>
      <c r="B134" s="8" t="s">
        <v>82</v>
      </c>
      <c r="C134" s="8" t="s">
        <v>72</v>
      </c>
      <c r="D134" s="8" t="s">
        <v>218</v>
      </c>
      <c r="E134" s="8">
        <v>33.986435689821043</v>
      </c>
    </row>
    <row r="135" spans="1:5" ht="24.75" x14ac:dyDescent="0.25">
      <c r="A135" s="8" t="s">
        <v>90</v>
      </c>
      <c r="B135" s="8" t="s">
        <v>82</v>
      </c>
      <c r="C135" s="8" t="s">
        <v>72</v>
      </c>
      <c r="D135" s="8" t="s">
        <v>219</v>
      </c>
      <c r="E135" s="8">
        <v>278.59293851300725</v>
      </c>
    </row>
    <row r="136" spans="1:5" ht="24.75" x14ac:dyDescent="0.25">
      <c r="A136" s="8" t="s">
        <v>90</v>
      </c>
      <c r="B136" s="8" t="s">
        <v>82</v>
      </c>
      <c r="C136" s="8" t="s">
        <v>74</v>
      </c>
      <c r="D136" s="8" t="s">
        <v>220</v>
      </c>
      <c r="E136" s="8">
        <v>1.1597444316609788</v>
      </c>
    </row>
    <row r="137" spans="1:5" ht="24.75" x14ac:dyDescent="0.25">
      <c r="A137" s="8" t="s">
        <v>90</v>
      </c>
      <c r="B137" s="8" t="s">
        <v>82</v>
      </c>
      <c r="C137" s="8" t="s">
        <v>74</v>
      </c>
      <c r="D137" s="8" t="s">
        <v>221</v>
      </c>
      <c r="E137" s="8">
        <v>4.5500001959031451</v>
      </c>
    </row>
    <row r="138" spans="1:5" ht="24.75" x14ac:dyDescent="0.25">
      <c r="A138" s="8" t="s">
        <v>90</v>
      </c>
      <c r="B138" s="8" t="s">
        <v>82</v>
      </c>
      <c r="C138" s="8" t="s">
        <v>74</v>
      </c>
      <c r="D138" s="8" t="s">
        <v>222</v>
      </c>
      <c r="E138" s="8">
        <v>3.3170009567999141</v>
      </c>
    </row>
    <row r="139" spans="1:5" ht="24.75" x14ac:dyDescent="0.25">
      <c r="A139" s="8" t="s">
        <v>90</v>
      </c>
      <c r="B139" s="8" t="s">
        <v>82</v>
      </c>
      <c r="C139" s="8" t="s">
        <v>74</v>
      </c>
      <c r="D139" s="8" t="s">
        <v>223</v>
      </c>
      <c r="E139" s="8">
        <v>2.0296683516401877</v>
      </c>
    </row>
    <row r="140" spans="1:5" ht="24.75" x14ac:dyDescent="0.25">
      <c r="A140" s="8" t="s">
        <v>90</v>
      </c>
      <c r="B140" s="8" t="s">
        <v>82</v>
      </c>
      <c r="C140" s="8" t="s">
        <v>74</v>
      </c>
      <c r="D140" s="8" t="s">
        <v>224</v>
      </c>
      <c r="E140" s="8">
        <v>9.1000003918063346</v>
      </c>
    </row>
    <row r="141" spans="1:5" ht="24.75" x14ac:dyDescent="0.25">
      <c r="A141" s="8" t="s">
        <v>90</v>
      </c>
      <c r="B141" s="8" t="s">
        <v>82</v>
      </c>
      <c r="C141" s="8" t="s">
        <v>74</v>
      </c>
      <c r="D141" s="8" t="s">
        <v>225</v>
      </c>
      <c r="E141" s="8">
        <v>4.5500001959031451</v>
      </c>
    </row>
    <row r="142" spans="1:5" ht="24.75" x14ac:dyDescent="0.25">
      <c r="A142" s="8" t="s">
        <v>90</v>
      </c>
      <c r="B142" s="8" t="s">
        <v>82</v>
      </c>
      <c r="C142" s="8" t="s">
        <v>74</v>
      </c>
      <c r="D142" s="8" t="s">
        <v>226</v>
      </c>
      <c r="E142" s="8">
        <v>9.1000003918063364</v>
      </c>
    </row>
    <row r="143" spans="1:5" ht="24.75" x14ac:dyDescent="0.25">
      <c r="A143" s="8" t="s">
        <v>90</v>
      </c>
      <c r="B143" s="8" t="s">
        <v>82</v>
      </c>
      <c r="C143" s="8" t="s">
        <v>74</v>
      </c>
      <c r="D143" s="8" t="s">
        <v>227</v>
      </c>
      <c r="E143" s="8">
        <v>10.913091297824751</v>
      </c>
    </row>
    <row r="144" spans="1:5" ht="24.75" x14ac:dyDescent="0.25">
      <c r="A144" s="8" t="s">
        <v>90</v>
      </c>
      <c r="B144" s="8" t="s">
        <v>82</v>
      </c>
      <c r="C144" s="8" t="s">
        <v>74</v>
      </c>
      <c r="D144" s="8" t="s">
        <v>228</v>
      </c>
      <c r="E144" s="8">
        <v>9.6200004141952995</v>
      </c>
    </row>
    <row r="145" spans="1:5" ht="24.75" x14ac:dyDescent="0.25">
      <c r="A145" s="8" t="s">
        <v>90</v>
      </c>
      <c r="B145" s="8" t="s">
        <v>82</v>
      </c>
      <c r="C145" s="8" t="s">
        <v>74</v>
      </c>
      <c r="D145" s="8" t="s">
        <v>229</v>
      </c>
      <c r="E145" s="8">
        <v>32.240776072754677</v>
      </c>
    </row>
    <row r="146" spans="1:5" ht="24.75" x14ac:dyDescent="0.25">
      <c r="A146" s="8" t="s">
        <v>90</v>
      </c>
      <c r="B146" s="8" t="s">
        <v>82</v>
      </c>
      <c r="C146" s="8" t="s">
        <v>74</v>
      </c>
      <c r="D146" s="8" t="s">
        <v>230</v>
      </c>
      <c r="E146" s="8">
        <v>5.2971838144995456</v>
      </c>
    </row>
    <row r="147" spans="1:5" ht="24.75" x14ac:dyDescent="0.25">
      <c r="A147" s="8" t="s">
        <v>90</v>
      </c>
      <c r="B147" s="8" t="s">
        <v>82</v>
      </c>
      <c r="C147" s="8" t="s">
        <v>74</v>
      </c>
      <c r="D147" s="8" t="s">
        <v>231</v>
      </c>
      <c r="E147" s="8">
        <v>1.1201402858073992</v>
      </c>
    </row>
    <row r="148" spans="1:5" ht="24.75" x14ac:dyDescent="0.25">
      <c r="A148" s="8" t="s">
        <v>90</v>
      </c>
      <c r="B148" s="8" t="s">
        <v>82</v>
      </c>
      <c r="C148" s="8" t="s">
        <v>74</v>
      </c>
      <c r="D148" s="8" t="s">
        <v>232</v>
      </c>
      <c r="E148" s="8">
        <v>2.718600117051162</v>
      </c>
    </row>
    <row r="149" spans="1:5" ht="24.75" x14ac:dyDescent="0.25">
      <c r="A149" s="8" t="s">
        <v>90</v>
      </c>
      <c r="B149" s="8" t="s">
        <v>82</v>
      </c>
      <c r="C149" s="8" t="s">
        <v>74</v>
      </c>
      <c r="D149" s="8" t="s">
        <v>233</v>
      </c>
      <c r="E149" s="8">
        <v>0.14999999759389746</v>
      </c>
    </row>
    <row r="150" spans="1:5" x14ac:dyDescent="0.25">
      <c r="A150" s="1" t="s">
        <v>63</v>
      </c>
      <c r="B150" s="1" t="s">
        <v>63</v>
      </c>
      <c r="C150" s="1">
        <f>SUBTOTAL(103,Elements18_1_91[Elemento])</f>
        <v>143</v>
      </c>
      <c r="D150" s="1" t="s">
        <v>63</v>
      </c>
      <c r="E150" s="1">
        <f>SUBTOTAL(109,Elements18_1_91[Totais:])</f>
        <v>3228.8926675680186</v>
      </c>
    </row>
  </sheetData>
  <mergeCells count="3">
    <mergeCell ref="A1:E2"/>
    <mergeCell ref="A4:E4"/>
    <mergeCell ref="A5:E5"/>
  </mergeCells>
  <hyperlinks>
    <hyperlink ref="A1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0000000}"/>
    <hyperlink ref="B1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1000000}"/>
    <hyperlink ref="C1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2000000}"/>
    <hyperlink ref="D1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3000000}"/>
    <hyperlink ref="E1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4000000}"/>
    <hyperlink ref="A2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5000000}"/>
    <hyperlink ref="B2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6000000}"/>
    <hyperlink ref="C2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7000000}"/>
    <hyperlink ref="D2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8000000}"/>
    <hyperlink ref="E2" location="'18.1.9'!A1" display="PROJETO EXECUTIVO DE INSTALACAO DE INCENDIO E SPDA,CONSIDERA NDO PROJETO BASICO EXISTENTE,PARA PREDIOS ESCOLARES E/OU ADM INISTRATIVOS ACIMA DE 3000M2,APRESENTADO NOS PADROES DA CONT RATANTE,INCLUSIVE AS LEGALIZACOES PERTINENTES , INCLUSIVE ENCARGOS SOCIA" xr:uid="{00000000-0004-0000-1600-000009000000}"/>
    <hyperlink ref="A4" location="'18.1.9'!A1" display="Pisos (Área)" xr:uid="{00000000-0004-0000-1600-00000A000000}"/>
    <hyperlink ref="B4" location="'18.1.9'!A1" display="Pisos (Área)" xr:uid="{00000000-0004-0000-1600-00000B000000}"/>
    <hyperlink ref="C4" location="'18.1.9'!A1" display="Pisos (Área)" xr:uid="{00000000-0004-0000-1600-00000C000000}"/>
    <hyperlink ref="D4" location="'18.1.9'!A1" display="Pisos (Área)" xr:uid="{00000000-0004-0000-1600-00000D000000}"/>
    <hyperlink ref="E4" location="'18.1.9'!A1" display="Pisos (Área)" xr:uid="{00000000-0004-0000-1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45</v>
      </c>
      <c r="B1" s="24" t="s">
        <v>45</v>
      </c>
      <c r="C1" s="24" t="s">
        <v>45</v>
      </c>
      <c r="D1" s="24" t="s">
        <v>45</v>
      </c>
      <c r="E1" s="24" t="s">
        <v>45</v>
      </c>
    </row>
    <row r="2" spans="1:5" x14ac:dyDescent="0.25">
      <c r="A2" s="24" t="s">
        <v>45</v>
      </c>
      <c r="B2" s="24" t="s">
        <v>45</v>
      </c>
      <c r="C2" s="24" t="s">
        <v>45</v>
      </c>
      <c r="D2" s="24" t="s">
        <v>45</v>
      </c>
      <c r="E2" s="24" t="s">
        <v>45</v>
      </c>
    </row>
    <row r="4" spans="1:5" x14ac:dyDescent="0.25">
      <c r="A4" s="19" t="s">
        <v>62</v>
      </c>
      <c r="B4" s="19" t="s">
        <v>62</v>
      </c>
      <c r="C4" s="19" t="s">
        <v>62</v>
      </c>
      <c r="D4" s="19" t="s">
        <v>62</v>
      </c>
      <c r="E4" s="19" t="s">
        <v>62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73</v>
      </c>
      <c r="D7" s="8" t="s">
        <v>158</v>
      </c>
      <c r="E7" s="8">
        <v>151.07682739028681</v>
      </c>
    </row>
    <row r="8" spans="1:5" ht="24.75" x14ac:dyDescent="0.25">
      <c r="A8" s="8" t="s">
        <v>90</v>
      </c>
      <c r="B8" s="8" t="s">
        <v>82</v>
      </c>
      <c r="C8" s="8" t="s">
        <v>73</v>
      </c>
      <c r="D8" s="8" t="s">
        <v>159</v>
      </c>
      <c r="E8" s="8">
        <v>69.940046415985492</v>
      </c>
    </row>
    <row r="9" spans="1:5" ht="24.75" x14ac:dyDescent="0.25">
      <c r="A9" s="8" t="s">
        <v>90</v>
      </c>
      <c r="B9" s="8" t="s">
        <v>82</v>
      </c>
      <c r="C9" s="8" t="s">
        <v>73</v>
      </c>
      <c r="D9" s="8" t="s">
        <v>160</v>
      </c>
      <c r="E9" s="8">
        <v>338.01550233497193</v>
      </c>
    </row>
    <row r="10" spans="1:5" ht="24.75" x14ac:dyDescent="0.25">
      <c r="A10" s="8" t="s">
        <v>90</v>
      </c>
      <c r="B10" s="8" t="s">
        <v>82</v>
      </c>
      <c r="C10" s="8" t="s">
        <v>73</v>
      </c>
      <c r="D10" s="8" t="s">
        <v>161</v>
      </c>
      <c r="E10" s="8">
        <v>2.9679807605925528</v>
      </c>
    </row>
    <row r="11" spans="1:5" ht="24.75" x14ac:dyDescent="0.25">
      <c r="A11" s="8" t="s">
        <v>90</v>
      </c>
      <c r="B11" s="8" t="s">
        <v>82</v>
      </c>
      <c r="C11" s="8" t="s">
        <v>73</v>
      </c>
      <c r="D11" s="8" t="s">
        <v>162</v>
      </c>
      <c r="E11" s="8">
        <v>2.8241581894717029</v>
      </c>
    </row>
    <row r="12" spans="1:5" ht="24.75" x14ac:dyDescent="0.25">
      <c r="A12" s="8" t="s">
        <v>90</v>
      </c>
      <c r="B12" s="8" t="s">
        <v>82</v>
      </c>
      <c r="C12" s="8" t="s">
        <v>73</v>
      </c>
      <c r="D12" s="8" t="s">
        <v>163</v>
      </c>
      <c r="E12" s="8">
        <v>249.50706820701265</v>
      </c>
    </row>
    <row r="13" spans="1:5" ht="24.75" x14ac:dyDescent="0.25">
      <c r="A13" s="8" t="s">
        <v>90</v>
      </c>
      <c r="B13" s="8" t="s">
        <v>82</v>
      </c>
      <c r="C13" s="8" t="s">
        <v>73</v>
      </c>
      <c r="D13" s="8" t="s">
        <v>164</v>
      </c>
      <c r="E13" s="8">
        <v>33.559197281246583</v>
      </c>
    </row>
    <row r="14" spans="1:5" x14ac:dyDescent="0.25">
      <c r="A14" s="1" t="s">
        <v>63</v>
      </c>
      <c r="B14" s="1" t="s">
        <v>63</v>
      </c>
      <c r="C14" s="1">
        <f>SUBTOTAL(103,Elements18_1_101[Elemento])</f>
        <v>7</v>
      </c>
      <c r="D14" s="1" t="s">
        <v>63</v>
      </c>
      <c r="E14" s="1">
        <f>SUBTOTAL(109,Elements18_1_101[Totais:])</f>
        <v>847.89078057956783</v>
      </c>
    </row>
  </sheetData>
  <mergeCells count="3">
    <mergeCell ref="A1:E2"/>
    <mergeCell ref="A4:E4"/>
    <mergeCell ref="A5:E5"/>
  </mergeCells>
  <hyperlinks>
    <hyperlink ref="A1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0000000}"/>
    <hyperlink ref="B1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1000000}"/>
    <hyperlink ref="C1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2000000}"/>
    <hyperlink ref="D1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3000000}"/>
    <hyperlink ref="E1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4000000}"/>
    <hyperlink ref="A2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5000000}"/>
    <hyperlink ref="B2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6000000}"/>
    <hyperlink ref="C2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7000000}"/>
    <hyperlink ref="D2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8000000}"/>
    <hyperlink ref="E2" location="'18.1.10'!A1" display="PROJETO EXECUTIVO DE INSTALACAO DE GAS,CONSIDERANDO O PROJET O BASICO EXISTENTE,PARA PREDIOS ESCOLARES E/OU ADMINISTRATIV OS ACIMA DE 500M2,APRESENTADO NOS PADROES DA CONTRATANTE,INC LUSIVE AS LEGALIZACOES PERTINENTES , INCLUSIVE ENCARGOS SOCIAIS" xr:uid="{00000000-0004-0000-1700-000009000000}"/>
    <hyperlink ref="A4" location="'18.1.10'!A1" display="Pisos (Área)" xr:uid="{00000000-0004-0000-1700-00000A000000}"/>
    <hyperlink ref="B4" location="'18.1.10'!A1" display="Pisos (Área)" xr:uid="{00000000-0004-0000-1700-00000B000000}"/>
    <hyperlink ref="C4" location="'18.1.10'!A1" display="Pisos (Área)" xr:uid="{00000000-0004-0000-1700-00000C000000}"/>
    <hyperlink ref="D4" location="'18.1.10'!A1" display="Pisos (Área)" xr:uid="{00000000-0004-0000-1700-00000D000000}"/>
    <hyperlink ref="E4" location="'18.1.10'!A1" display="Pisos (Área)" xr:uid="{00000000-0004-0000-1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50</v>
      </c>
      <c r="B1" s="24" t="s">
        <v>50</v>
      </c>
      <c r="C1" s="24" t="s">
        <v>50</v>
      </c>
      <c r="D1" s="24" t="s">
        <v>50</v>
      </c>
      <c r="E1" s="24" t="s">
        <v>50</v>
      </c>
    </row>
    <row r="2" spans="1:5" x14ac:dyDescent="0.25">
      <c r="A2" s="24" t="s">
        <v>50</v>
      </c>
      <c r="B2" s="24" t="s">
        <v>50</v>
      </c>
      <c r="C2" s="24" t="s">
        <v>50</v>
      </c>
      <c r="D2" s="24" t="s">
        <v>50</v>
      </c>
      <c r="E2" s="24" t="s">
        <v>50</v>
      </c>
    </row>
    <row r="4" spans="1:5" x14ac:dyDescent="0.25">
      <c r="A4" s="19" t="s">
        <v>77</v>
      </c>
      <c r="B4" s="19" t="s">
        <v>77</v>
      </c>
      <c r="C4" s="19" t="s">
        <v>77</v>
      </c>
      <c r="D4" s="19" t="s">
        <v>77</v>
      </c>
      <c r="E4" s="19" t="s">
        <v>77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84</v>
      </c>
      <c r="D7" s="8" t="s">
        <v>234</v>
      </c>
      <c r="E7" s="8">
        <v>1</v>
      </c>
    </row>
    <row r="8" spans="1:5" x14ac:dyDescent="0.25">
      <c r="A8" s="1" t="s">
        <v>63</v>
      </c>
      <c r="B8" s="1" t="s">
        <v>63</v>
      </c>
      <c r="C8" s="1">
        <f>SUBTOTAL(103,Elements18_1_111[Elemento])</f>
        <v>1</v>
      </c>
      <c r="D8" s="1" t="s">
        <v>63</v>
      </c>
      <c r="E8" s="1">
        <f>SUBTOTAL(109,Elements18_1_111[Totais:])</f>
        <v>1</v>
      </c>
    </row>
  </sheetData>
  <mergeCells count="3">
    <mergeCell ref="A1:E2"/>
    <mergeCell ref="A4:E4"/>
    <mergeCell ref="A5:E5"/>
  </mergeCells>
  <hyperlinks>
    <hyperlink ref="A1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0000000}"/>
    <hyperlink ref="B1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1000000}"/>
    <hyperlink ref="C1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2000000}"/>
    <hyperlink ref="D1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3000000}"/>
    <hyperlink ref="E1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4000000}"/>
    <hyperlink ref="A2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5000000}"/>
    <hyperlink ref="B2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6000000}"/>
    <hyperlink ref="C2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7000000}"/>
    <hyperlink ref="D2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8000000}"/>
    <hyperlink ref="E2" location="'18.1.11'!A1" display="Projeto executivo de instalacao eletrica, inclusive iluminacao, tomadas e iluminacao de emergencia para subestacao ate 2750 Kva, apresentado em Autocad for Windows, nos padroes da contratante, aprovado na concessionaria." xr:uid="{00000000-0004-0000-1800-000009000000}"/>
    <hyperlink ref="A4" location="'18.1.11'!A1" display="Equipamento elétrico (A)" xr:uid="{00000000-0004-0000-1800-00000A000000}"/>
    <hyperlink ref="B4" location="'18.1.11'!A1" display="Equipamento elétrico (A)" xr:uid="{00000000-0004-0000-1800-00000B000000}"/>
    <hyperlink ref="C4" location="'18.1.11'!A1" display="Equipamento elétrico (A)" xr:uid="{00000000-0004-0000-1800-00000C000000}"/>
    <hyperlink ref="D4" location="'18.1.11'!A1" display="Equipamento elétrico (A)" xr:uid="{00000000-0004-0000-1800-00000D000000}"/>
    <hyperlink ref="E4" location="'18.1.11'!A1" display="Equipamento elétrico (A)" xr:uid="{00000000-0004-0000-1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4" t="s">
        <v>55</v>
      </c>
      <c r="B1" s="24" t="s">
        <v>55</v>
      </c>
      <c r="C1" s="24" t="s">
        <v>55</v>
      </c>
      <c r="D1" s="24" t="s">
        <v>55</v>
      </c>
      <c r="E1" s="24" t="s">
        <v>55</v>
      </c>
    </row>
    <row r="2" spans="1:5" x14ac:dyDescent="0.25">
      <c r="A2" s="24" t="s">
        <v>55</v>
      </c>
      <c r="B2" s="24" t="s">
        <v>55</v>
      </c>
      <c r="C2" s="24" t="s">
        <v>55</v>
      </c>
      <c r="D2" s="24" t="s">
        <v>55</v>
      </c>
      <c r="E2" s="24" t="s">
        <v>55</v>
      </c>
    </row>
    <row r="4" spans="1:5" x14ac:dyDescent="0.25">
      <c r="A4" s="19" t="s">
        <v>77</v>
      </c>
      <c r="B4" s="19" t="s">
        <v>77</v>
      </c>
      <c r="C4" s="19" t="s">
        <v>77</v>
      </c>
      <c r="D4" s="19" t="s">
        <v>77</v>
      </c>
      <c r="E4" s="19" t="s">
        <v>77</v>
      </c>
    </row>
    <row r="5" spans="1:5" x14ac:dyDescent="0.25">
      <c r="A5" s="25" t="s">
        <v>63</v>
      </c>
      <c r="B5" s="25" t="s">
        <v>63</v>
      </c>
      <c r="C5" s="25" t="s">
        <v>63</v>
      </c>
      <c r="D5" s="25" t="s">
        <v>63</v>
      </c>
      <c r="E5" s="25" t="s">
        <v>63</v>
      </c>
    </row>
    <row r="6" spans="1:5" x14ac:dyDescent="0.25">
      <c r="A6" s="7" t="s">
        <v>85</v>
      </c>
      <c r="B6" s="7" t="s">
        <v>86</v>
      </c>
      <c r="C6" s="7" t="s">
        <v>87</v>
      </c>
      <c r="D6" s="7" t="s">
        <v>88</v>
      </c>
      <c r="E6" s="7" t="s">
        <v>89</v>
      </c>
    </row>
    <row r="7" spans="1:5" ht="24.75" x14ac:dyDescent="0.25">
      <c r="A7" s="8" t="s">
        <v>90</v>
      </c>
      <c r="B7" s="8" t="s">
        <v>82</v>
      </c>
      <c r="C7" s="8" t="s">
        <v>84</v>
      </c>
      <c r="D7" s="8" t="s">
        <v>234</v>
      </c>
      <c r="E7" s="8">
        <v>1</v>
      </c>
    </row>
    <row r="8" spans="1:5" x14ac:dyDescent="0.25">
      <c r="A8" s="1" t="s">
        <v>63</v>
      </c>
      <c r="B8" s="1" t="s">
        <v>63</v>
      </c>
      <c r="C8" s="1">
        <f>SUBTOTAL(103,Elements18_1_121[Elemento])</f>
        <v>1</v>
      </c>
      <c r="D8" s="1" t="s">
        <v>63</v>
      </c>
      <c r="E8" s="1">
        <f>SUBTOTAL(109,Elements18_1_121[Totais:])</f>
        <v>1</v>
      </c>
    </row>
  </sheetData>
  <mergeCells count="3">
    <mergeCell ref="A1:E2"/>
    <mergeCell ref="A4:E4"/>
    <mergeCell ref="A5:E5"/>
  </mergeCells>
  <hyperlinks>
    <hyperlink ref="A1" location="'18.1.12'!A1" display="PROJETO EXECUTIVO PARA SISTEMA DE EXAUSTAO MECANICA DE COZIN HA,CONSIDERANDO O PROJETO BASICO EXISTENTE,APRESENTADO NOS P ADROES DA CONTRATANTE,COM AREA ATE 50M2 LTORIA, INCLUSIVE ENCARGOS SOCIAIS" xr:uid="{00000000-0004-0000-1900-000000000000}"/>
    <hyperlink ref="B1" location="'18.1.12'!A1" display="PROJETO EXECUTIVO PARA SISTEMA DE EXAUSTAO MECANICA DE COZIN HA,CONSIDERANDO O PROJETO BASICO EXISTENTE,APRESENTADO NOS P ADROES DA CONTRATANTE,COM AREA ATE 50M2 LTORIA, INCLUSIVE ENCARGOS SOCIAIS" xr:uid="{00000000-0004-0000-1900-000001000000}"/>
    <hyperlink ref="C1" location="'18.1.12'!A1" display="PROJETO EXECUTIVO PARA SISTEMA DE EXAUSTAO MECANICA DE COZIN HA,CONSIDERANDO O PROJETO BASICO EXISTENTE,APRESENTADO NOS P ADROES DA CONTRATANTE,COM AREA ATE 50M2 LTORIA, INCLUSIVE ENCARGOS SOCIAIS" xr:uid="{00000000-0004-0000-1900-000002000000}"/>
    <hyperlink ref="D1" location="'18.1.12'!A1" display="PROJETO EXECUTIVO PARA SISTEMA DE EXAUSTAO MECANICA DE COZIN HA,CONSIDERANDO O PROJETO BASICO EXISTENTE,APRESENTADO NOS P ADROES DA CONTRATANTE,COM AREA ATE 50M2 LTORIA, INCLUSIVE ENCARGOS SOCIAIS" xr:uid="{00000000-0004-0000-1900-000003000000}"/>
    <hyperlink ref="E1" location="'18.1.12'!A1" display="PROJETO EXECUTIVO PARA SISTEMA DE EXAUSTAO MECANICA DE COZIN HA,CONSIDERANDO O PROJETO BASICO EXISTENTE,APRESENTADO NOS P ADROES DA CONTRATANTE,COM AREA ATE 50M2 LTORIA, INCLUSIVE ENCARGOS SOCIAIS" xr:uid="{00000000-0004-0000-1900-000004000000}"/>
    <hyperlink ref="A2" location="'18.1.12'!A1" display="PROJETO EXECUTIVO PARA SISTEMA DE EXAUSTAO MECANICA DE COZIN HA,CONSIDERANDO O PROJETO BASICO EXISTENTE,APRESENTADO NOS P ADROES DA CONTRATANTE,COM AREA ATE 50M2 LTORIA, INCLUSIVE ENCARGOS SOCIAIS" xr:uid="{00000000-0004-0000-1900-000005000000}"/>
    <hyperlink ref="B2" location="'18.1.12'!A1" display="PROJETO EXECUTIVO PARA SISTEMA DE EXAUSTAO MECANICA DE COZIN HA,CONSIDERANDO O PROJETO BASICO EXISTENTE,APRESENTADO NOS P ADROES DA CONTRATANTE,COM AREA ATE 50M2 LTORIA, INCLUSIVE ENCARGOS SOCIAIS" xr:uid="{00000000-0004-0000-1900-000006000000}"/>
    <hyperlink ref="C2" location="'18.1.12'!A1" display="PROJETO EXECUTIVO PARA SISTEMA DE EXAUSTAO MECANICA DE COZIN HA,CONSIDERANDO O PROJETO BASICO EXISTENTE,APRESENTADO NOS P ADROES DA CONTRATANTE,COM AREA ATE 50M2 LTORIA, INCLUSIVE ENCARGOS SOCIAIS" xr:uid="{00000000-0004-0000-1900-000007000000}"/>
    <hyperlink ref="D2" location="'18.1.12'!A1" display="PROJETO EXECUTIVO PARA SISTEMA DE EXAUSTAO MECANICA DE COZIN HA,CONSIDERANDO O PROJETO BASICO EXISTENTE,APRESENTADO NOS P ADROES DA CONTRATANTE,COM AREA ATE 50M2 LTORIA, INCLUSIVE ENCARGOS SOCIAIS" xr:uid="{00000000-0004-0000-1900-000008000000}"/>
    <hyperlink ref="E2" location="'18.1.12'!A1" display="PROJETO EXECUTIVO PARA SISTEMA DE EXAUSTAO MECANICA DE COZIN HA,CONSIDERANDO O PROJETO BASICO EXISTENTE,APRESENTADO NOS P ADROES DA CONTRATANTE,COM AREA ATE 50M2 LTORIA, INCLUSIVE ENCARGOS SOCIAIS" xr:uid="{00000000-0004-0000-1900-000009000000}"/>
    <hyperlink ref="A4" location="'18.1.12'!A1" display="Equipamento elétrico (A)" xr:uid="{00000000-0004-0000-1900-00000A000000}"/>
    <hyperlink ref="B4" location="'18.1.12'!A1" display="Equipamento elétrico (A)" xr:uid="{00000000-0004-0000-1900-00000B000000}"/>
    <hyperlink ref="C4" location="'18.1.12'!A1" display="Equipamento elétrico (A)" xr:uid="{00000000-0004-0000-1900-00000C000000}"/>
    <hyperlink ref="D4" location="'18.1.12'!A1" display="Equipamento elétrico (A)" xr:uid="{00000000-0004-0000-1900-00000D000000}"/>
    <hyperlink ref="E4" location="'18.1.12'!A1" display="Equipamento elétrico (A)" xr:uid="{00000000-0004-0000-1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Orçamento</vt:lpstr>
      <vt:lpstr>18.1</vt:lpstr>
      <vt:lpstr>18.1.1</vt:lpstr>
      <vt:lpstr>18.1.2</vt:lpstr>
      <vt:lpstr>18.1.3</vt:lpstr>
      <vt:lpstr>18.1.4</vt:lpstr>
      <vt:lpstr>18.1.5</vt:lpstr>
      <vt:lpstr>18.1.6</vt:lpstr>
      <vt:lpstr>18.1.7</vt:lpstr>
      <vt:lpstr>18.1.8</vt:lpstr>
      <vt:lpstr>18.1.9</vt:lpstr>
      <vt:lpstr>18.1.10</vt:lpstr>
      <vt:lpstr>18.1.11</vt:lpstr>
      <vt:lpstr>18.1.12</vt:lpstr>
      <vt:lpstr>18.1.1E</vt:lpstr>
      <vt:lpstr>18.1.2E</vt:lpstr>
      <vt:lpstr>18.1.3E</vt:lpstr>
      <vt:lpstr>18.1.4E</vt:lpstr>
      <vt:lpstr>18.1.5E</vt:lpstr>
      <vt:lpstr>18.1.6E</vt:lpstr>
      <vt:lpstr>18.1.7E</vt:lpstr>
      <vt:lpstr>18.1.8E</vt:lpstr>
      <vt:lpstr>18.1.9E</vt:lpstr>
      <vt:lpstr>18.1.10E</vt:lpstr>
      <vt:lpstr>18.1.11E</vt:lpstr>
      <vt:lpstr>18.1.12E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2026-02-06T12:38:27Z</dcterms:modified>
</cp:coreProperties>
</file>